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regorb\Desktop\Popis bazen\"/>
    </mc:Choice>
  </mc:AlternateContent>
  <bookViews>
    <workbookView xWindow="0" yWindow="0" windowWidth="28800" windowHeight="12330"/>
  </bookViews>
  <sheets>
    <sheet name="OH" sheetId="1" r:id="rId1"/>
    <sheet name="Sheet2" sheetId="2" r:id="rId2"/>
    <sheet name="Sheet3" sheetId="3" r:id="rId3"/>
  </sheets>
  <definedNames>
    <definedName name="_xlnm._FilterDatabase" localSheetId="0" hidden="1">OH!$C$1888:$C$1901</definedName>
    <definedName name="_xlnm.Print_Area" localSheetId="0">OH!$A$1:$H$1866</definedName>
    <definedName name="_xlnm.Print_Titles" localSheetId="0">OH!$1:$3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48" i="1" l="1"/>
  <c r="G1422" i="1"/>
  <c r="G1417" i="1"/>
  <c r="G1859" i="1" l="1"/>
  <c r="G1855" i="1"/>
  <c r="G1851" i="1"/>
  <c r="G1847" i="1"/>
  <c r="G1843" i="1"/>
  <c r="G1839" i="1"/>
  <c r="G1835" i="1"/>
  <c r="G1834" i="1"/>
  <c r="G1833" i="1"/>
  <c r="G1829" i="1"/>
  <c r="G1828" i="1"/>
  <c r="G1827" i="1"/>
  <c r="G1826" i="1"/>
  <c r="G1822" i="1"/>
  <c r="G1821" i="1"/>
  <c r="G1817" i="1"/>
  <c r="G1816" i="1"/>
  <c r="G1815" i="1"/>
  <c r="G1810" i="1"/>
  <c r="G1811" i="1"/>
  <c r="G1809" i="1"/>
  <c r="G1805" i="1"/>
  <c r="G1800" i="1"/>
  <c r="G1796" i="1"/>
  <c r="G1789" i="1"/>
  <c r="G1782" i="1"/>
  <c r="G1781" i="1"/>
  <c r="G1778" i="1"/>
  <c r="G1774" i="1"/>
  <c r="G1754" i="1"/>
  <c r="G1747" i="1"/>
  <c r="G1730" i="1"/>
  <c r="G1636" i="1"/>
  <c r="G1635" i="1"/>
  <c r="G1707" i="1"/>
  <c r="G1706" i="1"/>
  <c r="G1705" i="1"/>
  <c r="G1698" i="1"/>
  <c r="G1692" i="1"/>
  <c r="G1691" i="1"/>
  <c r="G1690" i="1"/>
  <c r="G1689" i="1"/>
  <c r="G1683" i="1"/>
  <c r="G1670" i="1"/>
  <c r="G1666" i="1"/>
  <c r="G1660" i="1" l="1"/>
  <c r="G1659" i="1"/>
  <c r="G1658" i="1"/>
  <c r="G1657" i="1"/>
  <c r="G1653" i="1"/>
  <c r="G1652" i="1"/>
  <c r="G1651" i="1"/>
  <c r="G1650" i="1"/>
  <c r="G1643" i="1"/>
  <c r="G1644" i="1"/>
  <c r="G1642" i="1"/>
  <c r="G1631" i="1"/>
  <c r="G1630" i="1"/>
  <c r="G1623" i="1"/>
  <c r="G1590" i="1"/>
  <c r="G1589" i="1"/>
  <c r="G1554" i="1"/>
  <c r="G1519" i="1" l="1"/>
  <c r="G1518" i="1"/>
  <c r="G1514" i="1"/>
  <c r="G1507" i="1"/>
  <c r="G1506" i="1"/>
  <c r="G1499" i="1"/>
  <c r="G1498" i="1"/>
  <c r="G1492" i="1"/>
  <c r="G1491" i="1"/>
  <c r="G1485" i="1"/>
  <c r="G1484" i="1"/>
  <c r="G1478" i="1"/>
  <c r="G1477" i="1"/>
  <c r="G1471" i="1"/>
  <c r="G1470" i="1"/>
  <c r="G1464" i="1"/>
  <c r="G1463" i="1"/>
  <c r="G1457" i="1"/>
  <c r="G1456" i="1"/>
  <c r="G1446" i="1"/>
  <c r="G1447" i="1"/>
  <c r="G1449" i="1"/>
  <c r="G1450" i="1"/>
  <c r="G1438" i="1"/>
  <c r="G1437" i="1"/>
  <c r="G1431" i="1"/>
  <c r="G1430" i="1"/>
  <c r="G1416" i="1"/>
  <c r="G1424" i="1"/>
  <c r="G1423" i="1"/>
  <c r="G1421" i="1"/>
  <c r="G1420" i="1"/>
  <c r="G1419" i="1"/>
  <c r="G1418" i="1"/>
  <c r="G1409" i="1"/>
  <c r="G1408" i="1"/>
  <c r="G1402" i="1"/>
  <c r="G1398" i="1"/>
  <c r="G1394" i="1"/>
  <c r="G1388" i="1"/>
  <c r="G1387" i="1"/>
  <c r="G1383" i="1"/>
  <c r="G1382" i="1"/>
  <c r="G1373" i="1"/>
  <c r="G1375" i="1"/>
  <c r="G1374" i="1"/>
  <c r="G1366" i="1"/>
  <c r="G1362" i="1"/>
  <c r="G1358" i="1"/>
  <c r="G1357" i="1"/>
  <c r="G1350" i="1"/>
  <c r="G1349" i="1"/>
  <c r="G1348" i="1"/>
  <c r="G809" i="1"/>
  <c r="G1341" i="1"/>
  <c r="G1340" i="1"/>
  <c r="G1333" i="1"/>
  <c r="G1332" i="1"/>
  <c r="G1331" i="1"/>
  <c r="G1330" i="1"/>
  <c r="G1323" i="1"/>
  <c r="G1322" i="1"/>
  <c r="G1321" i="1"/>
  <c r="G1314" i="1"/>
  <c r="G1313" i="1"/>
  <c r="G1312" i="1"/>
  <c r="G1311" i="1"/>
  <c r="G1304" i="1"/>
  <c r="G1303" i="1"/>
  <c r="G1302" i="1"/>
  <c r="G1291" i="1"/>
  <c r="G1295" i="1"/>
  <c r="G1294" i="1"/>
  <c r="G1293" i="1"/>
  <c r="G1292" i="1"/>
  <c r="G1284" i="1"/>
  <c r="G1283" i="1"/>
  <c r="G1282" i="1"/>
  <c r="G1275" i="1"/>
  <c r="G1274" i="1"/>
  <c r="G1273" i="1"/>
  <c r="G1266" i="1"/>
  <c r="G1257" i="1"/>
  <c r="G1254" i="1"/>
  <c r="G1252" i="1"/>
  <c r="G1259" i="1"/>
  <c r="G1258" i="1"/>
  <c r="G1256" i="1"/>
  <c r="G1255" i="1"/>
  <c r="G1253" i="1"/>
  <c r="G1251" i="1"/>
  <c r="G1228" i="1"/>
  <c r="G1227" i="1"/>
  <c r="G1237" i="1"/>
  <c r="G1234" i="1"/>
  <c r="G1230" i="1"/>
  <c r="G1244" i="1"/>
  <c r="G1243" i="1"/>
  <c r="G1242" i="1"/>
  <c r="G1241" i="1"/>
  <c r="G1232" i="1"/>
  <c r="G1240" i="1"/>
  <c r="G1239" i="1"/>
  <c r="G1238" i="1"/>
  <c r="G1236" i="1"/>
  <c r="G1235" i="1"/>
  <c r="G1233" i="1"/>
  <c r="G1231" i="1"/>
  <c r="G1229" i="1"/>
  <c r="G1220" i="1"/>
  <c r="G1219" i="1"/>
  <c r="G1218" i="1"/>
  <c r="G1214" i="1"/>
  <c r="G1213" i="1"/>
  <c r="G1212" i="1"/>
  <c r="G1211" i="1"/>
  <c r="G1203" i="1"/>
  <c r="G1200" i="1"/>
  <c r="G1205" i="1"/>
  <c r="G1198" i="1"/>
  <c r="G1147" i="1"/>
  <c r="G1207" i="1"/>
  <c r="G1206" i="1"/>
  <c r="G1204" i="1"/>
  <c r="G1202" i="1"/>
  <c r="G1201" i="1"/>
  <c r="G1199" i="1"/>
  <c r="G1197" i="1"/>
  <c r="G1193" i="1"/>
  <c r="G1189" i="1"/>
  <c r="G1182" i="1"/>
  <c r="G1173" i="1"/>
  <c r="G1161" i="1"/>
  <c r="G1151" i="1"/>
  <c r="G1146" i="1"/>
  <c r="G1142" i="1"/>
  <c r="G1138" i="1"/>
  <c r="G1864" i="1" l="1"/>
  <c r="G1865" i="1"/>
  <c r="G1134" i="1"/>
  <c r="G1120" i="1"/>
  <c r="G1106" i="1"/>
  <c r="G1092" i="1"/>
  <c r="G1078" i="1"/>
  <c r="G1064" i="1"/>
  <c r="G994" i="1"/>
  <c r="G1050" i="1"/>
  <c r="G1036" i="1"/>
  <c r="G1022" i="1"/>
  <c r="G1008" i="1"/>
  <c r="G980" i="1"/>
  <c r="G966" i="1"/>
  <c r="G952" i="1"/>
  <c r="G938" i="1"/>
  <c r="G924" i="1"/>
  <c r="G910" i="1"/>
  <c r="G896" i="1"/>
  <c r="G882" i="1"/>
  <c r="G868" i="1"/>
  <c r="G854" i="1"/>
  <c r="G840" i="1"/>
  <c r="G826" i="1" l="1"/>
  <c r="G810" i="1"/>
  <c r="G803" i="1"/>
  <c r="G795" i="1"/>
  <c r="G787" i="1"/>
  <c r="G779" i="1"/>
  <c r="G771" i="1"/>
  <c r="G763" i="1"/>
  <c r="G754" i="1"/>
  <c r="G746" i="1"/>
  <c r="G740" i="1"/>
  <c r="G734" i="1"/>
  <c r="G730" i="1"/>
  <c r="G721" i="1"/>
  <c r="G717" i="1"/>
  <c r="G713" i="1"/>
  <c r="G704" i="1"/>
  <c r="G696" i="1"/>
  <c r="G682" i="1"/>
  <c r="G567" i="1"/>
  <c r="G550" i="1"/>
  <c r="G546" i="1"/>
  <c r="G532" i="1"/>
  <c r="G524" i="1"/>
  <c r="G467" i="1"/>
  <c r="G451" i="1"/>
  <c r="G435" i="1"/>
  <c r="G419" i="1"/>
  <c r="G403" i="1"/>
  <c r="G387" i="1" l="1"/>
  <c r="G370" i="1"/>
  <c r="G257" i="1"/>
  <c r="G150" i="1"/>
  <c r="G1863" i="1" l="1"/>
  <c r="G1862" i="1"/>
  <c r="B1862" i="1"/>
</calcChain>
</file>

<file path=xl/sharedStrings.xml><?xml version="1.0" encoding="utf-8"?>
<sst xmlns="http://schemas.openxmlformats.org/spreadsheetml/2006/main" count="2612" uniqueCount="958">
  <si>
    <t>FAZA</t>
  </si>
  <si>
    <t>Faza I</t>
  </si>
  <si>
    <t>Faza IIA</t>
  </si>
  <si>
    <t>Faza IIB</t>
  </si>
  <si>
    <t>Column1</t>
  </si>
  <si>
    <t>Št.</t>
  </si>
  <si>
    <t>kpl</t>
  </si>
  <si>
    <t xml:space="preserve">                                                                                                                                                                                  POSTAVKA</t>
  </si>
  <si>
    <t>ENOTA</t>
  </si>
  <si>
    <t>KOLIČINA</t>
  </si>
  <si>
    <t>CENA</t>
  </si>
  <si>
    <t>ZNESEK</t>
  </si>
  <si>
    <t>SPLOŠNO:</t>
  </si>
  <si>
    <t xml:space="preserve">V ceno po enoti mere je zajeta dobava in montaža materiala ter opreme </t>
  </si>
  <si>
    <t xml:space="preserve">s pom. deli in drobnim materialom (rezanje, sestavljanje, vijačenje, preboji sten in plošč vključeni v ceni) </t>
  </si>
  <si>
    <t>Vsa oprema in material se mora dobaviti z vsemi ustreznimi certifikati, atesti,</t>
  </si>
  <si>
    <t>garancijami, navodili za obratovanje, vzdrževanje, posluževanje in servisiranje.</t>
  </si>
  <si>
    <t>(v skladu z veljavno zakonodajo in zahtevami naročnika)</t>
  </si>
  <si>
    <t>Pri opremi in materialu je potrebno upoštevati stroške meritev, preizkusa in zagona,</t>
  </si>
  <si>
    <t>vključno s pridobitvijo ustreznih certifikatov in potrdil s strani pooblaščenih institucij.</t>
  </si>
  <si>
    <t>Pri izvedbi je potrebno upoštevati stroške vseh pripravljalnih in zaključnih del</t>
  </si>
  <si>
    <t>(vključno z usklajevanjem z ostalimi izvajalci na objektu) ter vse transportne,</t>
  </si>
  <si>
    <t>skladiščne, zavarovalne in ostale splošne stroške.</t>
  </si>
  <si>
    <t/>
  </si>
  <si>
    <t>4.3.4 POPIS MATERIALA IN DEL - STROJNE INSTALACIJE IN STROJNA OPREMA</t>
  </si>
  <si>
    <t>4.3.4.2 OGREVANJE IN HLAJENJE</t>
  </si>
  <si>
    <t>Toplotna črpalka - hladilni agregat (voda/voda), TČ1</t>
  </si>
  <si>
    <t>Hibridna toplotna črpalka voda/voda za istočasno pripravo ogrevne in hladilne vode ali posamezno pripravo samo hladilne ali samo ogrevne vode. Opremljena z 1 do 5 spiralnih kompresorjev, kar omogoča večstopenjsko prilagajanje obremenitvi.
V izvedbi z vgrajenim Desuperheaterom je možna priprava ogrevne vode z dvema različnima temperaturnima režima (nižji temp.režim za ogrevanje objekta, višji temp.režim za ogrevanje sanitarne vode), kar je omogočeno tudi istočasno s pripravo hladilne vode.</t>
  </si>
  <si>
    <t>Naprava sestoji iz sledećih delov:</t>
  </si>
  <si>
    <t>Konstrukcija</t>
  </si>
  <si>
    <t>iz valjanih votlih profilov, s paneli iz epoksi zaščitene jeklene pločevine. Paneli so dvostenski z vmesno toplotno izolacijo (d=20mm).</t>
  </si>
  <si>
    <t>Naprava postavljena na podnožju iz pocinkanega jeklenega "C" profila višine 120 do 180 mm.</t>
  </si>
  <si>
    <t>Elektrokomandna omara</t>
  </si>
  <si>
    <t>Elektrokomandna omara za postavitev v prostor, montirana na napravi, zaščita IP 54. Na vratih je vgrajena posluževalna enota E-HMI z LCD zaslonom, poljem funkcijskih tipk in glavno stikalo. Omara je v celoti ožičena, vgrajene sponke za glavno napajanje, varovalke, vse potrebne komponente za krmiljenje motorjev, priključna letev za sprejem eksternih merilnih in krmilnih signalov, vhod iz sistema javljanja požara, informacijska vtičnica RJ45, vtičnica 230V.</t>
  </si>
  <si>
    <t>( Ožičenje elementov izven toplotne črpalke je v obsegu del izvajalca  električnih instalacij ).</t>
  </si>
  <si>
    <t>Dodatni varnostni elementi:</t>
  </si>
  <si>
    <t>Nameščena varnostni element za kontrolo faz napajanja naprave:
- prenapetost,
- podnapetost,
- prisotnost faz,
- ustrezen vrstni red faz,
- ustrezna simetrija faz
Ob neustrezanju zgoraj navedenega se naprava ustavi in sproži alarm</t>
  </si>
  <si>
    <t>UPS sistem za varovanje napajanja krmilnega dela naprave:
- krmilniki in I/O enote v notranjosti elektro omare,
- senzorji in pogoni v notranjosti naprave,
- senzorji izven elektro omare
Sistem gladi morebitne napetostne konjice in zagotavlja napajanje krmilja v primeru izpada napajalne napetosti naprave ter ob tem signalizira izpad napetosti in nizko stanje baterije</t>
  </si>
  <si>
    <t>DDC regulacijska in krmilna postaja</t>
  </si>
  <si>
    <t>Prosto programabilen krmilnik s sledečimi podatki:</t>
  </si>
  <si>
    <t>32-Bitni - centralni mikroprocesor,</t>
  </si>
  <si>
    <t xml:space="preserve">SD-Flash kartica – razširljivo do 1GB </t>
  </si>
  <si>
    <t>2 integrirana komunikacijska priključka RS485</t>
  </si>
  <si>
    <t xml:space="preserve">ethernet priključek 10/100Mbit/s za komunikacijo preko MODBUS Ethernet  </t>
  </si>
  <si>
    <t xml:space="preserve">Programska oprema krmilnika ustreza standardu IEC61131-3. Povezljivo v CNS po standardu EN 15232 </t>
  </si>
  <si>
    <t>Upravljalno prikazovalna enota E-HMI, z dodatnimi
8 kom. tipkami in tribarvnimi LED</t>
  </si>
  <si>
    <t xml:space="preserve">Vhodno-izhodni modul za E-krmilnike z: </t>
  </si>
  <si>
    <t>digitalni vhodi z dvobarvno LED indikacijo stanja</t>
  </si>
  <si>
    <t xml:space="preserve">digitalni relejni izhodi z breznap.kontakti(max 5A;250V/AC) </t>
  </si>
  <si>
    <t>analogni izhodi 0-10V</t>
  </si>
  <si>
    <t>WEB server</t>
  </si>
  <si>
    <t>Naprava sestoji iz sledečih delov:</t>
  </si>
  <si>
    <r>
      <t>Elektronska regulacijska oprema</t>
    </r>
    <r>
      <rPr>
        <sz val="9"/>
        <color theme="1"/>
        <rFont val="Calibri"/>
        <family val="2"/>
        <charset val="238"/>
        <scheme val="minor"/>
      </rPr>
      <t xml:space="preserve"> Menerga, vgrajena v
elektrokomandni omari sestoji iz:</t>
    </r>
  </si>
  <si>
    <t>Osnovna programska oprema  za razširitev funkcije krmilnika naprave z WEB serverjem, ki podpira :</t>
  </si>
  <si>
    <t>Alfa-numerični in grafični prikaz podatkov</t>
  </si>
  <si>
    <t xml:space="preserve">Možnost daljinskih preklopov in nastavljanje želenih </t>
  </si>
  <si>
    <t>vrednosti preko izbrane strani na monitorju.</t>
  </si>
  <si>
    <t>Sistem kontrole dostopa - omogoča določanje različnih</t>
  </si>
  <si>
    <t xml:space="preserve">nivojev dostopa do posameznih funkcij delovanja naprave za </t>
  </si>
  <si>
    <t>različne nivoje uporabnikov.</t>
  </si>
  <si>
    <t xml:space="preserve">Statusna sporočila in alarmi kot npr. delovanje in motnje, </t>
  </si>
  <si>
    <t>Grafi – omogočajo prikaz vrednosti v obliki diagrama</t>
  </si>
  <si>
    <t xml:space="preserve"> -komunikacija z Internet brskalnikom (npr. Windows 
  Explorer, Mozilla Firefox…)</t>
  </si>
  <si>
    <t xml:space="preserve"> -Modbus</t>
  </si>
  <si>
    <t xml:space="preserve"> -BACnet</t>
  </si>
  <si>
    <t>(na željo dobavljivi tudi drugi vmesniki za povezavo v CNS)</t>
  </si>
  <si>
    <t>Sistem avtomatskega obveščanja v primeru napak preko maila (omenjeno deluje v kolikor je do naprave dovedena ethernet povezava in omogočen dostop do interneta)</t>
  </si>
  <si>
    <t>Hladilni krog</t>
  </si>
  <si>
    <t>optimalno nastavljen za delovno področje, sestoji iz :</t>
  </si>
  <si>
    <t xml:space="preserve"> -Spiralni kompresorji, 1 do 5 kom. (število v odvisnosti od potrebne moči), hlajeni z hladilnim sredstvom R410a, montirani na dušilnikih vibracij</t>
  </si>
  <si>
    <t xml:space="preserve"> -Izparilnik 1: lotani ploščni izmenjevalec toplote iz nerjavnega materiala, z integriranim razpršilcem hladilnega sredstva za odjem toplote iz izvora (vrtina, geosonda,…)</t>
  </si>
  <si>
    <t xml:space="preserve"> -Izparilnik 2: lotani ploščni izmenjevalec toplote iz nerjavnega materiala, z integriranim razpršilcem hladilnega sredstva za odjem toplote iz hladilne vode</t>
  </si>
  <si>
    <t xml:space="preserve"> -Kondenzator: lotani ploščni izmenjevalec toplote iz nerjavnega materiala, za predajo toplote na ogrevne vode</t>
  </si>
  <si>
    <t xml:space="preserve"> -Desuperheater (Opcija): lotani ploščni izmenjevalec toplote iz nerjavnega materiala, za ogrevanje sanitarne vode na višji temp.režim</t>
  </si>
  <si>
    <t xml:space="preserve"> -Hladilni krog z sušilcem hladilnega sredstva,  elektronski ekspanzijski ventili (2 kom), armature, regulacijski in zaščitni elementi, manometer   visokega in niskega pritiska, nadzorno steklo z indikatorjem vlage.</t>
  </si>
  <si>
    <t xml:space="preserve"> -Sklop oljnega managementa, ki vsebuje:
 -visokotlačni izločevalec olja,
 -oljni rezervoar,
 -sistem za merjenje in doziranje olja  za vsak kompresor,
  z dvostopenjskim alarmom v primeru primanjkljaja olja</t>
  </si>
  <si>
    <t>Naprava pri dobavi napolnjena z hladilnim sredstvom in pripravljena za delovanje</t>
  </si>
  <si>
    <t>Vodna stran</t>
  </si>
  <si>
    <r>
      <t>Komunikacijski protokol:</t>
    </r>
    <r>
      <rPr>
        <sz val="9"/>
        <color theme="1"/>
        <rFont val="Calibri"/>
        <family val="2"/>
        <charset val="238"/>
        <scheme val="minor"/>
      </rPr>
      <t xml:space="preserve"> (v skladu s SIST EN 14908-1:2006 in 14908-2:2008)</t>
    </r>
  </si>
  <si>
    <t xml:space="preserve"> -Cevni priključki na strani vrtinske, hladilne in ogrevne vode ter ogrevne vode iz desuperheaterja so izvedeni v celoti iz nerjavnega jekla, izvedeni so kot prirobnični priključki. Protiprirobnice niso predmet dobave.</t>
  </si>
  <si>
    <t xml:space="preserve"> -Tipala temperature so vgrajena na strani vrtinske, hladilne in ogrevne vode ter ogrevne vode iz desuperheaterja.</t>
  </si>
  <si>
    <t xml:space="preserve"> -Varovala pretoka (flow switch) so vgrajena na strani vrtinske, hladilne in ogrevne vode.</t>
  </si>
  <si>
    <t>Tehnični podatki:</t>
  </si>
  <si>
    <t>Zima, standardni režim ogrevanja :</t>
  </si>
  <si>
    <t>- ogrevna voda - temperaturni režim</t>
  </si>
  <si>
    <t>- izvor toplote -  (voda) - temp. režim</t>
  </si>
  <si>
    <t xml:space="preserve">- temp.režim v izparilec 1 (mešanica voda/glikol 70/30%) </t>
  </si>
  <si>
    <t>- grelna moč</t>
  </si>
  <si>
    <t>- hladilna moč na isparilniku 1 v režimu ogrevanje</t>
  </si>
  <si>
    <t>- delovna električna moč</t>
  </si>
  <si>
    <t>- COP</t>
  </si>
  <si>
    <t>- EER</t>
  </si>
  <si>
    <t>- pretok ogrevne vode v kondenzator (dT=5°C)</t>
  </si>
  <si>
    <t>- pretok mešanice voda/glikol (70/30%) v isparilnik 1 (dT=5°C)</t>
  </si>
  <si>
    <t>- pretok vode iz vrtine (dT=5°C)</t>
  </si>
  <si>
    <t>Poletje, režim samo hlajenje :</t>
  </si>
  <si>
    <t>- hladilna voda - temperaturni režim</t>
  </si>
  <si>
    <t>- temp.vode za odvod toplote iz kondenzatorja</t>
  </si>
  <si>
    <t>- hladilna moč</t>
  </si>
  <si>
    <t>- pretok hladilne vode v isparilnik 2 (dT=5°C)</t>
  </si>
  <si>
    <t>- pretok ogrevne vode v kondenzator</t>
  </si>
  <si>
    <t>Poletje, kombiniran režim hlajenje + ogrevanje :</t>
  </si>
  <si>
    <t>- grelna moč - toplota kondenzacije</t>
  </si>
  <si>
    <t>Desuperheater - Ogrevanje sanitarne vode</t>
  </si>
  <si>
    <t>Priprava ogrevne vode višjega temp. režima za posredno ogrevanje sanitarne vode v hladilniku vročih par hladilnega sredstva</t>
  </si>
  <si>
    <t>- grelna moč desuperheater</t>
  </si>
  <si>
    <t>- pretok ogrevne vode v desuperheater</t>
  </si>
  <si>
    <t>Podhlajevalnik freona - Predgrevanje bazenske vose</t>
  </si>
  <si>
    <t>Izboljšuje učinek topl. črpake za cca 10-12% in služi za predgrevanje bazenske vode</t>
  </si>
  <si>
    <t>- grelna moč podhlajevalnika</t>
  </si>
  <si>
    <t>Hladilno sredstvo tip</t>
  </si>
  <si>
    <t>Količina hladilnega sredstva</t>
  </si>
  <si>
    <t>Število kompresorjev</t>
  </si>
  <si>
    <t>Padec tlaka vode v izmenjevalnikih toplote</t>
  </si>
  <si>
    <t>- padec tlaka vode isparilnik 1 (izvor toplote - vrtina)</t>
  </si>
  <si>
    <t>- padec tlaka vode isparilnik 2 (hladilna voda)</t>
  </si>
  <si>
    <t>- padec tlaka kondenzator</t>
  </si>
  <si>
    <t xml:space="preserve">- padec tlaka desuperheater </t>
  </si>
  <si>
    <t xml:space="preserve">- padec tlaka podhlajevalnik freona </t>
  </si>
  <si>
    <t>Dimenzije cevnih priključkov</t>
  </si>
  <si>
    <t>- dimenzija priključka isparilnik 1 (izvor toplote - vrtina)</t>
  </si>
  <si>
    <t>- dimenzija priključka isparilnik 2 (hladilna voda)</t>
  </si>
  <si>
    <t>- dimenzija priključka kondenzator</t>
  </si>
  <si>
    <t>- dimenzija priključka desuperheater</t>
  </si>
  <si>
    <t>Elektro podatki naprave:</t>
  </si>
  <si>
    <t>- delovni električni tok</t>
  </si>
  <si>
    <t>- maks. električni tok</t>
  </si>
  <si>
    <t>- maks. priključna električna moč</t>
  </si>
  <si>
    <t>- napetost</t>
  </si>
  <si>
    <t xml:space="preserve">Dimenzije: 
</t>
  </si>
  <si>
    <t>Dimenzije:    - dolžina</t>
  </si>
  <si>
    <t xml:space="preserve">                   - širina</t>
  </si>
  <si>
    <t xml:space="preserve">                   - višina  </t>
  </si>
  <si>
    <t xml:space="preserve">                   - teža cca.   </t>
  </si>
  <si>
    <t>Proizvod:          Menerga</t>
  </si>
  <si>
    <t>Tip:                   Rewatemp 300/390 - DS</t>
  </si>
  <si>
    <t>45/40</t>
  </si>
  <si>
    <t>°C</t>
  </si>
  <si>
    <t>12/7</t>
  </si>
  <si>
    <t>10/5</t>
  </si>
  <si>
    <t>kW</t>
  </si>
  <si>
    <t>m3/h</t>
  </si>
  <si>
    <t>7/12</t>
  </si>
  <si>
    <t>25/30</t>
  </si>
  <si>
    <t>40/45</t>
  </si>
  <si>
    <t>65/50</t>
  </si>
  <si>
    <t>30/35</t>
  </si>
  <si>
    <t>R410a</t>
  </si>
  <si>
    <t>kg</t>
  </si>
  <si>
    <t>kom</t>
  </si>
  <si>
    <t>kPa</t>
  </si>
  <si>
    <t>DN100</t>
  </si>
  <si>
    <t>DN32</t>
  </si>
  <si>
    <t>A</t>
  </si>
  <si>
    <t>kVA</t>
  </si>
  <si>
    <t>3x400</t>
  </si>
  <si>
    <t>V</t>
  </si>
  <si>
    <t>mm</t>
  </si>
  <si>
    <t>Toplotna črpalka - hladilni agregat (voda/voda), TČ2</t>
  </si>
  <si>
    <t>Toplotna črpalka voda/voda za pripravo ogrevne vode. Opremljena z 1 do 5 spiralnih kompresorjev, kar omogoča večstopenjsko prilagajanje obremenitvi.
V izvedbi z vgrajenim Desuperheaterom je možna priprava ogrevne vode z dvema različnima temperaturnima režima (nižji temp. režim za ogrevanje objekta, višji temp.režim za ogrevanje sanitarne vode).</t>
  </si>
  <si>
    <t xml:space="preserve"> -Podhlajevalnik hladiolnega sredstva (Opcija): lotani ploščni izmenjevalec toplote iz nerjavnega materiala, za predgrevanje sanitarne ali bazenske vode</t>
  </si>
  <si>
    <t xml:space="preserve"> -Hladilni krog z sušilcem hladilnega sredstva,  elektronski ekspanzijski ventili (1 kom), armature, regulacijski in zaščitni elementi, manometer   visokega in niskega pritiska, nadzorno steklo z indikatorjem vlage.</t>
  </si>
  <si>
    <t xml:space="preserve"> -Varovala pretoka (flow switch) so vgrajena na strani vrtinske in ogrevne vode.</t>
  </si>
  <si>
    <t>Zima in leto, standardni režim ogrevanja :</t>
  </si>
  <si>
    <t>Tip:                   Rewatemp 300/390 - DS-S</t>
  </si>
  <si>
    <t>Hidromodul (HM)</t>
  </si>
  <si>
    <t>HydroTemp, naprava za upravljanje prenosa toplote obnovljivega vira in izmenjavo toplotnih tokov do razdelitve energetnta (grelne, hladilne in pasivne hladilne energije - Freecooling) in zagotavljanje ustreznih termotehničnih in hidravljičnih karakteristik pri vgradnji toplotne črpalke / hladilnega agregata, (tip Rewatemp - RWT 300/390).
V napravi so zajeti vsi izvršilni in preklopni elementi, za zagotavljanje funkcije ogrevanja, hlajenja, odvoda kondenzacijske toplote in pasivnega hlajenja, hkrati ali posamično, skladno z zahtevo objekta.
Sestavni del naprave je tudi el.komandna omara z krmilno opremo, C-Bus povezavo, vsi potrebni senzorji in izvršilni organi.
Naprava sestoji iz sledečih elementov:</t>
  </si>
  <si>
    <t>( Ožičenje elementov izven HydroTempa je v obsegu del izvajalca  električnih instalacij ).</t>
  </si>
  <si>
    <t>Elementi naprave vgrajeni v kompaktno ohišje:</t>
  </si>
  <si>
    <t xml:space="preserve"> - podnožje in nosilni okvir iz jeklenih pocinkanih profilov</t>
  </si>
  <si>
    <t xml:space="preserve"> - Toplotni menjalnik TI.2.1  (vir toplote)</t>
  </si>
  <si>
    <t xml:space="preserve"> - Toplotni menjalnik TI.2.2 (odvod viška kondenz.toplote)</t>
  </si>
  <si>
    <t xml:space="preserve"> -Toplotni menjalnik TI.2.3 (pasivno hlajenje - Freecooling)</t>
  </si>
  <si>
    <t xml:space="preserve"> - medprirobnične cevne lopute z elektromotornimi 
   pogoni in mikrostikali za kontrolo končne lege</t>
  </si>
  <si>
    <t xml:space="preserve"> - medprirobnične cevne lopute z ročico - ročni pogon</t>
  </si>
  <si>
    <t xml:space="preserve"> - krogelni izpustni ventili</t>
  </si>
  <si>
    <t xml:space="preserve"> - cevne povezave v obsegu naprave HidroTemp, z
   prirobničnimi priključki</t>
  </si>
  <si>
    <t xml:space="preserve"> - tipala temperature</t>
  </si>
  <si>
    <t xml:space="preserve"> - tipala tlaka</t>
  </si>
  <si>
    <t xml:space="preserve"> - elektrokomandna omara, z vgrajenim   prosto 
   programabilnim krmilnikom in močnostnim delom
   ter Bus povezavo na krmilnik toplotne črpalke</t>
  </si>
  <si>
    <t>Podatki :</t>
  </si>
  <si>
    <t>Priključek 2 do 2a:  Odvod toplote kondenzacije od toplotne črpalke</t>
  </si>
  <si>
    <t>Hlajenje:</t>
  </si>
  <si>
    <t>Toplotna moč</t>
  </si>
  <si>
    <t>Pretok ogrevne vode</t>
  </si>
  <si>
    <t>Temp. ogrevne vode - dovod</t>
  </si>
  <si>
    <t>Temp.ogrevne vode  - povratek:</t>
  </si>
  <si>
    <t>Interni padec tlaka:</t>
  </si>
  <si>
    <t>Kombinirano delovanje:</t>
  </si>
  <si>
    <t>Temp.ogrevne vode  - dovod</t>
  </si>
  <si>
    <t>Temp.ogrevne vode  - odvod</t>
  </si>
  <si>
    <t>Interni padec tlaka vode</t>
  </si>
  <si>
    <t>Priključek 3 do 4:  Dovod/odvod na izparilnik 1 toplotne črpalke</t>
  </si>
  <si>
    <t>Ogrevanje:</t>
  </si>
  <si>
    <t>Pretok (voda/glikol) na izparilnik 1</t>
  </si>
  <si>
    <t>Temp. (voda/glikol) - dovod v izparilnik 1</t>
  </si>
  <si>
    <t>Temp. (voda/glikol) - povratek iz izparilnika 1</t>
  </si>
  <si>
    <t xml:space="preserve">Interni padec tlaka (voda/glikol) </t>
  </si>
  <si>
    <t>Priključek 11 do 12:  Dovod hladilne vode - Free cooling - v ločen sistem</t>
  </si>
  <si>
    <t>Freecooling:</t>
  </si>
  <si>
    <t>Hladilna moč</t>
  </si>
  <si>
    <t>Pretok hladilne vode</t>
  </si>
  <si>
    <t>Temp.hladilne vode dovod</t>
  </si>
  <si>
    <t>Temp.hladilne vode povratek</t>
  </si>
  <si>
    <t>Priključek 9 do 10:  Izvor energije - dovod/odvod vode iz vrtine</t>
  </si>
  <si>
    <t>Pretok izvora energije (voda)</t>
  </si>
  <si>
    <t>Temp.izvora energije - dovod</t>
  </si>
  <si>
    <t>Temp.izvora energije - povratek</t>
  </si>
  <si>
    <t xml:space="preserve">Interni padec tlaka vode </t>
  </si>
  <si>
    <t>Hlajenje (odvod toplote kondenzacije):</t>
  </si>
  <si>
    <t xml:space="preserve">Pretok  vode </t>
  </si>
  <si>
    <t>Temp. vode dovod</t>
  </si>
  <si>
    <t>Temp. vode odvod</t>
  </si>
  <si>
    <t>Pretok vode</t>
  </si>
  <si>
    <t>Temp. vode povratek</t>
  </si>
  <si>
    <t>Proizvod:     Menerga</t>
  </si>
  <si>
    <t>Tip:             Hydrotemp HYT 300/390</t>
  </si>
  <si>
    <t>Toplotni menjalnik 1.TM.2.1, za dovod/odvod energije vrtinske vode na TČ2</t>
  </si>
  <si>
    <t>Proizvod:     IPROS</t>
  </si>
  <si>
    <t>Primar (voda iz vrtine)</t>
  </si>
  <si>
    <t>Temperatura vode vstop</t>
  </si>
  <si>
    <t xml:space="preserve"> Temperatura vode izstop</t>
  </si>
  <si>
    <t>Padec tlaka  max</t>
  </si>
  <si>
    <t xml:space="preserve">Sekundar (voda/glikol 30%) </t>
  </si>
  <si>
    <t>Tip: NT100M CDH-10 (plošče NT100M H, 112kos)</t>
  </si>
  <si>
    <t>Toplotni menjalnik, razstavljiv, vijačne izvedbe, izdelan iz nerjavnega jekla, vključno tipska toplotna izolacija, ves spojni, tesnilni in pritrdilni material.</t>
  </si>
  <si>
    <t>Kot na primer ali enakovredno:</t>
  </si>
  <si>
    <t>volumen                                             5 m3</t>
  </si>
  <si>
    <t>dimenzija                           ø1500 x 3496 mm</t>
  </si>
  <si>
    <t>priključki :</t>
  </si>
  <si>
    <t xml:space="preserve"> -prirobnični                                      4x DN150</t>
  </si>
  <si>
    <t xml:space="preserve"> -navojni (tipala, termometri)               6x DN15</t>
  </si>
  <si>
    <t xml:space="preserve"> -revizijska odprtina - prirobnična        1x DN400</t>
  </si>
  <si>
    <t>Akumulator dobavljen brez toplotne izolacije</t>
  </si>
  <si>
    <t>Tip:             ACT 40-140-325/65</t>
  </si>
  <si>
    <t>Interni padec tlaka vode                      15 kPa</t>
  </si>
  <si>
    <t xml:space="preserve"> -prirobnični                                      4x DN125</t>
  </si>
  <si>
    <t xml:space="preserve"> -navojni (praznenje, odzračenje)        2x DN50</t>
  </si>
  <si>
    <t>Tip:             ACT 50-150-350/65</t>
  </si>
  <si>
    <t>Akumulator - hranilnik ogrevne vode AKU 2.1</t>
  </si>
  <si>
    <t xml:space="preserve"> Akumulator ogrevne vode - Accutemp  - ima
 vgrajen specijalni večstopenjski sistem za razslojevanje
 tople in hladne vode ter "jet" tehnologijo za zmanjšanje
 padca tlaka pretoka vode skoz akumulator. 
 Narejen je iz črne jeklene kotelne pločevine, skladno s
 standardom EN 12897/DIN4753
 Akumulator ima prirobnične priključke za cevovode, 
 navojne priključke za termometre in tipala temperature,
 izpust in odzračevanje ter revizijsko odprtino.
 Sistem razslojevanja vode po višini zagotavlja do 12%
 učinkovitejše delovanje toplotnih črpalk in hladilnih
 agregatov in s tem nižje stroške obratovanja.
 Akumulator ima vgrajeno "jet" tehnologijo, ki lahko tudi
 do 80% zmanjša padec tlaka vode pri pretoku skozi
 akumulator, zmanjša porabo električne energije za
 delovanje cirkulacijskih črpalk do 20% in omogoča 
 nižje stroške obratovanja.</t>
  </si>
  <si>
    <t>Akumulator - hranilnik hladilne vode AKU 2.2</t>
  </si>
  <si>
    <t>volumen                                             4 m3</t>
  </si>
  <si>
    <t>dimenzija                           ø1400 x 3246 mm</t>
  </si>
  <si>
    <t>Akumulator - hranilnik ogrevne vode AKU 4.1</t>
  </si>
  <si>
    <t xml:space="preserve"> -prirobnični                                      2x DN100 in 2x DN65</t>
  </si>
  <si>
    <t xml:space="preserve"> -prirobnični                                      4x DN65</t>
  </si>
  <si>
    <t>Akumulator - hranilnik ogrevne vode AKU 4.2</t>
  </si>
  <si>
    <t>Akumulator - hranilnik ogrevne vode AKU 4.3</t>
  </si>
  <si>
    <t xml:space="preserve"> -prirobnični                                      2x DN50 in 2x DN32</t>
  </si>
  <si>
    <t>Naprava za izrabo toplote odpadne sanitarne vode (AQ)</t>
  </si>
  <si>
    <t>Naprava deluje kot sprega rekuperatorja in toplotne črpalke,</t>
  </si>
  <si>
    <t>Naprava je sestavljena iz dveh enakih enot,</t>
  </si>
  <si>
    <t>sestavljena iz naslednjih elementov:</t>
  </si>
  <si>
    <t>Ogrodje naprave iz valjanih votlih profilov</t>
  </si>
  <si>
    <t>izdelanih iz toplo pocinkane pločevine, toplotno izolirani, brez toplotnih mostov. Naprava postavljena na nogice</t>
  </si>
  <si>
    <t>Pokrovi naprave iz epoksi zaščitene jeklene pločevine</t>
  </si>
  <si>
    <t>Pokrovi na zunanji strani z zaščitno folijo. Pokrovi imajo vgrajeno  tesnilo ter hitra zapirala</t>
  </si>
  <si>
    <t>Pritrjena na toplotni črpalki, zaščita IP 54. Z zunanje strani prigrajena posluževalna enota E-HMI, z LCD zaslonom s poljem funkcijskih tipk in glavno stikalo. Omara v celoti ožičena, vgrajene sponke za glavno napajanje, varovalke, vse potrebne komponente za krmiljenje motorjev, priključna letev za sprejem eksternih merilnih in krmilnih signalov,  informacijska vtičnica  RJ45, vtičnica 230 V.</t>
  </si>
  <si>
    <t>-krmilnik, prosto programabilen</t>
  </si>
  <si>
    <t>-digitalni in analogni vhodno/izhodni moduli</t>
  </si>
  <si>
    <t>Webserver:</t>
  </si>
  <si>
    <t>prikaz podatkov preko Interneta</t>
  </si>
  <si>
    <t>komunikacija z Internet brskalnikom (npr. Windows Explorer,
Mozilla Firefox…)</t>
  </si>
  <si>
    <t>Modbus</t>
  </si>
  <si>
    <t>Cevni rekuperator voda-voda, samočistilen</t>
  </si>
  <si>
    <t>cevni rekuperator voda/voda z avtomatskim sistemom za čiščenje notranjosti na strani odpadne vode s pomočjo preklopnega štiripotnega ventila in čistilnih elementov v obliki kroglic iz kompaktne penaste gume</t>
  </si>
  <si>
    <t>Toplotna črpalka</t>
  </si>
  <si>
    <t>optimalno nastavljena za delovno področje, sestavljena iz :</t>
  </si>
  <si>
    <t>Kompresor hladilnega sredstva, hlajen s sesalnim 
plinom,  montiran na dušilnik vibracij</t>
  </si>
  <si>
    <t>Izparilnik v obliki cev v cevi, za odvzem toplote iz odpadne sanitarne vode</t>
  </si>
  <si>
    <t>Kondenzator v obliki cev v cevi, za pripravo ogrevne vode</t>
  </si>
  <si>
    <t>Hladilni krog s sušilnikom hladilnega sredstva, elektronski 
ekspanzijski ventil,</t>
  </si>
  <si>
    <t>armature, regulacijski in zaščitni elementi, manometer visokega in nizkega tlaka, nadzorno steklo z indikatorjem vlažnosti, krmilno regulacijski modul za nadzor hladilnega sistema na DDC.</t>
  </si>
  <si>
    <t>Enota pri dobavi napolnjena s hladilnim sredstvom in pripravljena za pogon.</t>
  </si>
  <si>
    <t>Črpalka sanitarne vode</t>
  </si>
  <si>
    <r>
      <t>Elektronska regulacijska oprema</t>
    </r>
    <r>
      <rPr>
        <sz val="9"/>
        <color indexed="8"/>
        <rFont val="Arial"/>
        <family val="2"/>
        <charset val="238"/>
      </rPr>
      <t xml:space="preserve"> Menerga, vgrajena v elektrokomandni omari, sestavljena iz :</t>
    </r>
  </si>
  <si>
    <r>
      <t>Komunikacijski protokol:</t>
    </r>
    <r>
      <rPr>
        <sz val="9"/>
        <color indexed="8"/>
        <rFont val="Arial"/>
        <family val="2"/>
        <charset val="238"/>
      </rPr>
      <t xml:space="preserve"> (po SIST EN 14908-1:2006 in 14908-2:2008)</t>
    </r>
  </si>
  <si>
    <t>- 3x potopni temp. senzor za vgradnjo izven naprave, dobavljeni z napravo</t>
  </si>
  <si>
    <t>vgrajena črpalka sanitarne vode v napravi, za cirkulacijo sanitarne vode do akumulatorja</t>
  </si>
  <si>
    <t>By-pass rekuperatorja, z preklopnim ventilom</t>
  </si>
  <si>
    <t>za preklop toka sanitarne vode mimo rekuperatorja v režimu kadar je povratna voda višje temp. kot odpadna voda</t>
  </si>
  <si>
    <t>hladilni medij</t>
  </si>
  <si>
    <t>temp. režim odpadna voda</t>
  </si>
  <si>
    <t>padec tlaka na strani odpadne vode</t>
  </si>
  <si>
    <t>temp.režim sanitarna voda</t>
  </si>
  <si>
    <t>Skupni podatki naprave</t>
  </si>
  <si>
    <t>COP   kombinirane naprave skupaj</t>
  </si>
  <si>
    <t xml:space="preserve">priključna napetost  </t>
  </si>
  <si>
    <t>Dimenzije enote:</t>
  </si>
  <si>
    <t>L/B/H=       2x       1370/890/1690 mm</t>
  </si>
  <si>
    <t>masa         2x       650  kg</t>
  </si>
  <si>
    <t>Proizvod:  MENERGA</t>
  </si>
  <si>
    <t>Tip:           Aquacond 443622</t>
  </si>
  <si>
    <t>pretok odpadne vode                                         2x 1,8 m3/h</t>
  </si>
  <si>
    <t>črpalka sanitarne vode                                       2x 1,2 m3/h</t>
  </si>
  <si>
    <t>pretok sanitarne vode                                        2x 1,2 m3/h</t>
  </si>
  <si>
    <t>Skupna toplotna moč :                                      2x 39,5 kW</t>
  </si>
  <si>
    <t>delovna el.moč kompresorja                               2x 4,5  kW</t>
  </si>
  <si>
    <t>število kompresorjev                                                  2x 1</t>
  </si>
  <si>
    <t>R407C</t>
  </si>
  <si>
    <t xml:space="preserve"> 30/13,2</t>
  </si>
  <si>
    <t>15/43</t>
  </si>
  <si>
    <t>delovna moč črpalke sanitarne vode                    2x 0,3 kW</t>
  </si>
  <si>
    <t>Maksimalni tok                                                    2x 15 A</t>
  </si>
  <si>
    <t>Max.priključna moč                                            2x 12 kVA</t>
  </si>
  <si>
    <t>Grobi cevni filter za odpadno vodo GF.1 in GF.2</t>
  </si>
  <si>
    <t>Grobi cevni filter za odpadno vodo, narejen iz nerjavnega jekla, z vgrajeno izvlečljivo košaro za čiščenje. Zapiranje ohišja filtra z hitrimi napenjalnimi elementi.</t>
  </si>
  <si>
    <t xml:space="preserve">Pretok </t>
  </si>
  <si>
    <t>Priklop                                               DN25</t>
  </si>
  <si>
    <r>
      <rPr>
        <b/>
        <sz val="8.5"/>
        <rFont val="Arial"/>
        <family val="2"/>
        <charset val="238"/>
      </rPr>
      <t>Akumulator - Rezervoar odpadne sanitarne tople vode</t>
    </r>
  </si>
  <si>
    <t>volumen                                                                   8m3</t>
  </si>
  <si>
    <t>dimenzija                                  L/B/H= 3000/1200/2600 mm</t>
  </si>
  <si>
    <t>priključki:</t>
  </si>
  <si>
    <t>- prirobnični (vtok in preliv)             PVC-U  2x DN100</t>
  </si>
  <si>
    <t>- prirobnični (na Aquacond)            PVC-U  2x DN32</t>
  </si>
  <si>
    <t>- navojni (občasno praznenje)         PVC-U   1x DN50</t>
  </si>
  <si>
    <t>- revizijska odprtina - pokrov                     700/700mm</t>
  </si>
  <si>
    <t>Akumulator odpadne sanitarne tople vode od tušev z vgrajenim prekatom za ločevanje ohlajene in tople vode.  Narejen je iz nerjavne jeklene pločevine debeline 5 mm, z vmesnimi konstrukcijskimi ojačitvami. Akumulator ima prirobnične priključke za cevovode po shemi, navojne priključke za nivojna stikala, termometre in tipala temperature,  izpust in odzračevanje ter revizijsko odprtino na vrhu akumulatorja.
Akumulator se po vgradnji toplotno izolira s 15 cm toplotne izolacije v Al oklepu.</t>
  </si>
  <si>
    <t>Proizvod:</t>
  </si>
  <si>
    <t xml:space="preserve">Tip:         </t>
  </si>
  <si>
    <t>potopno nivojno stikalo za vgradnjo v rezervoar odpadne sanitarne tople vode, nameščen z navojnim priklopom skozi steno rezervoarja</t>
  </si>
  <si>
    <r>
      <rPr>
        <b/>
        <sz val="8.5"/>
        <rFont val="Arial"/>
        <family val="2"/>
        <charset val="238"/>
      </rPr>
      <t>Nivojno stikalo</t>
    </r>
  </si>
  <si>
    <t>Samo montaža, material zajet v popisu CNS</t>
  </si>
  <si>
    <r>
      <rPr>
        <b/>
        <sz val="8.5"/>
        <rFont val="Arial"/>
        <family val="2"/>
        <charset val="238"/>
      </rPr>
      <t>Toplotni menjalnik TM4.1, za predgrevanje sanitarne vode</t>
    </r>
  </si>
  <si>
    <t>Primar (siva voda od tušev iz rezervoarja)</t>
  </si>
  <si>
    <t xml:space="preserve">Sekundar (sanitarna topla voda) </t>
  </si>
  <si>
    <t>Tip:           CF</t>
  </si>
  <si>
    <t>Tip: NT50M CDH-10 (plošče NT50M H, 34kos)</t>
  </si>
  <si>
    <t>Naprava za pretočno ogrevanje sanitarne vode SNT</t>
  </si>
  <si>
    <t>Naprava za pretočno ogrevanje sanitarne vode (STV)
V napravi so zajeti toplotni menjalniki, črpalka cirkulacije, vsi izvršilni in preklopni elementi in akumulatorji ogrevne vode.
Naprava sestoji iz sledečih delov:</t>
  </si>
  <si>
    <t>( Ožičenje elementov izven SaniTempa je v obsegu del izvajalca  električnih instalacij ).</t>
  </si>
  <si>
    <t xml:space="preserve"> - Toplotni menjalnik TM.4.1 (predgrevanje)</t>
  </si>
  <si>
    <t xml:space="preserve"> - Toplotni menjalnik TM.4.2 (ogrevanje)</t>
  </si>
  <si>
    <t xml:space="preserve"> - cevne povezave v obsegu naprave</t>
  </si>
  <si>
    <t xml:space="preserve"> - cirkulacijska črpalka ogrevne vode C4.1 ( predgrevanje)</t>
  </si>
  <si>
    <t xml:space="preserve"> - cirkulacijska črpalka ogrevne vode C4.2 (ogrevanje)</t>
  </si>
  <si>
    <t xml:space="preserve"> - cirkulacijska črpalka STV C4.3 (cirkulacija STV)</t>
  </si>
  <si>
    <t xml:space="preserve"> - elektrokomandna omara, z vgrajenim   prosto 
   progr.krmilnikom in močnostnim delom ter Bus povezavo</t>
  </si>
  <si>
    <t>Pretok tople sanitarne vode 60°C</t>
  </si>
  <si>
    <t>Temp.sanitarne vode vstop</t>
  </si>
  <si>
    <t>Temp.sanitarne vode izstop</t>
  </si>
  <si>
    <t>Cirkulacijska Črpalka C4.1 (predgrevanje)</t>
  </si>
  <si>
    <t>Padec tlaka (interni + externi skupaj)</t>
  </si>
  <si>
    <t>Delovna el.moč</t>
  </si>
  <si>
    <t>Cirkulacijska Črpalka C4.2 (ogrevanje)</t>
  </si>
  <si>
    <t>Cirkulacijska Črpalka C4.3 (cirkulacija STV)</t>
  </si>
  <si>
    <t>Pretok STV</t>
  </si>
  <si>
    <t>Priključek 40:  dovod hladne sanitarne vode</t>
  </si>
  <si>
    <t>Dimenzija priključka</t>
  </si>
  <si>
    <t>Priključek 41: vtok cirkulacijski vod</t>
  </si>
  <si>
    <t>Pretok cirkulacije STV</t>
  </si>
  <si>
    <t>Temp. povratka STV</t>
  </si>
  <si>
    <t>Razpoložljiv padec tlaka vode (externi):</t>
  </si>
  <si>
    <t>Priključek 42: Izstop, topla sanitarna voda k potrošnikom</t>
  </si>
  <si>
    <t>Pretok tople sanitarne vode</t>
  </si>
  <si>
    <t>Temp.ogrevne vode  - izstop</t>
  </si>
  <si>
    <t>Interni padec tlaka vode (40 do 42)</t>
  </si>
  <si>
    <t>Temp. vstop/izstop</t>
  </si>
  <si>
    <t>Priključek 45,46,47:  Vstop/izstop ogrevne vode iz AKU4.2</t>
  </si>
  <si>
    <t>Temp.ogrevne vode vstop/izstop</t>
  </si>
  <si>
    <t>Priključek 48,49,50:  Vstop/izstop ogrevne vode iz AKU4.1</t>
  </si>
  <si>
    <t>(predgrevanje)</t>
  </si>
  <si>
    <t>Skupni podatki</t>
  </si>
  <si>
    <t>Priključna el.moč</t>
  </si>
  <si>
    <t>Napetost</t>
  </si>
  <si>
    <t xml:space="preserve">                      širina</t>
  </si>
  <si>
    <t xml:space="preserve">                      višina</t>
  </si>
  <si>
    <t>Tip:              SaniTemp, SNT - 2 L/s</t>
  </si>
  <si>
    <r>
      <rPr>
        <b/>
        <sz val="9"/>
        <color theme="1"/>
        <rFont val="Arial"/>
        <family val="2"/>
        <charset val="238"/>
      </rPr>
      <t>Dimenzije:</t>
    </r>
    <r>
      <rPr>
        <sz val="9"/>
        <color theme="1"/>
        <rFont val="Arial"/>
        <family val="2"/>
        <charset val="238"/>
      </rPr>
      <t xml:space="preserve">    dolžina</t>
    </r>
  </si>
  <si>
    <t>Toplotni menjalnik TM4.2 (predgrevanje)</t>
  </si>
  <si>
    <t>Toplotni menjalnik TM4.3 (ogrevanje)</t>
  </si>
  <si>
    <t>L/s</t>
  </si>
  <si>
    <t>DN50</t>
  </si>
  <si>
    <t>DN20</t>
  </si>
  <si>
    <t>80/60</t>
  </si>
  <si>
    <t>DN40</t>
  </si>
  <si>
    <t>65/45</t>
  </si>
  <si>
    <t>DN65</t>
  </si>
  <si>
    <t>45/35</t>
  </si>
  <si>
    <t>Priključek 43,44:  Vstop/izstop ogrevne vode, višji temp. režim za zaščito pred Legionelo</t>
  </si>
  <si>
    <t xml:space="preserve">Filter vrtinske vode z avtomatskim čiščenjem  1.F1 </t>
  </si>
  <si>
    <t xml:space="preserve">Max tlak </t>
  </si>
  <si>
    <t>Delovni tlak</t>
  </si>
  <si>
    <t>Merilno območje za sproženje samočiščenja</t>
  </si>
  <si>
    <t>Priklop za odpadno vodo po čiščenju                       2x DN50</t>
  </si>
  <si>
    <t>Priključek vode                                                    2x DN 150</t>
  </si>
  <si>
    <t>bar</t>
  </si>
  <si>
    <t>0-1,6</t>
  </si>
  <si>
    <t>0,1-0,3</t>
  </si>
  <si>
    <t>Avtomatski samočistilni filter vrtinske vode, s kovinsko nerjavno mrežico kvalitete 0,10 mm . Proženje izpiranja na osnovi časovne in diferenčno tlačne avtomatike, kakor tudi z eksternim signalom.
Z napravo se dobavi izpustna ventila z el.motornim pogonom in elektro komandna omara z avtomatiko.
Za izpiranje je potreben vodni tlak min. 2 bara. Na vgradnem mestu je potrebno zagotoviti povezavo z odtokom za odvajanje izpiralne vode.</t>
  </si>
  <si>
    <t>Tlačna izguba</t>
  </si>
  <si>
    <t>Izpiralni čas</t>
  </si>
  <si>
    <t>40-60</t>
  </si>
  <si>
    <t>s</t>
  </si>
  <si>
    <t>Proizvod:     Filternox</t>
  </si>
  <si>
    <t>Tip:              SPT-SBV 112506-MR</t>
  </si>
  <si>
    <t>Vodomer vrtinske vode 1.Mp.1 in 1.Mp2</t>
  </si>
  <si>
    <t xml:space="preserve">Horizontalni Woltmanov turbinski vodomer z hermetično zaprto številčnico, z M- Bus komunikacijskim modulom
</t>
  </si>
  <si>
    <t>Priključek vode                                                   DN 100/125</t>
  </si>
  <si>
    <t>Proizvod:     Enerkon</t>
  </si>
  <si>
    <t>Tip:              Woltex M DN 100/125 R160</t>
  </si>
  <si>
    <t>Pretok vode                                                        Q3</t>
  </si>
  <si>
    <t>Kalorimeter - ogrevna voda  K1</t>
  </si>
  <si>
    <t>Temperatura vode predtok/povratek</t>
  </si>
  <si>
    <t xml:space="preserve">Merilnik za merjenje toplote , sestoječ iz:
računska enota toplotnega števca Multical 603 Pt500 signalni kabel za Ultraflow 65-5m
ultrazvočni volumski del TŠ MID Ultraflow 54 qp250 DN150 L=500mm temperaturna tipala Pt500 3,0m , 5,8mm za potopno tuljko
potopni tuljki R15mm x 140mm , 5,8mm - 2 kom.
M-Bus, nastavljiv / impulzna izhoda. Kom.modul Multical 603/403 
</t>
  </si>
  <si>
    <t>Tip:              Multical</t>
  </si>
  <si>
    <t>Kalorimeter - ogrevna voda  za STV K2</t>
  </si>
  <si>
    <t>Priključek                                                     DN50</t>
  </si>
  <si>
    <t>Kalorimeter - ogrevna voda  za predgrevanje OB K3</t>
  </si>
  <si>
    <t>Kalorimeter - hladilna voda  K4</t>
  </si>
  <si>
    <t xml:space="preserve">Merilnik za merjenje toplote , sestoječ iz:
računska enota toplotnega števca Multical 603 Pt500 signalni kabel za Ultraflow 65-5m
ultrazvočni volumski del TŠ MID Ultraflow 44 qp100 DN125 L=350mm temperaturna tipala Pt500 3,0m , 5,8mm za potopno tuljko
potopni tuljki R15mm x 140mm , 5,8mm - 2 kom.
M-Bus, nastavljiv / impulzna izhoda. Kom.modul Multical 603/403 
</t>
  </si>
  <si>
    <t>Kalorimeter - ogrevna voda  za predgrevanje STV K5</t>
  </si>
  <si>
    <t>Priključek                                                     DN25</t>
  </si>
  <si>
    <r>
      <rPr>
        <b/>
        <sz val="8.5"/>
        <rFont val="Arial"/>
        <family val="2"/>
        <charset val="238"/>
      </rPr>
      <t>Naprava za vzdrževanje tlaka ogrevne vode - Airsep-1</t>
    </r>
  </si>
  <si>
    <t>Multifunkcijska naprava, za vzdrževanje tlaka in pripravo vode v obtočnih sistemih z DIN 4751. Naprava omogoča: 
 - kompenzacijo termičnih raztezkov vode  
 - adiabatno (vakuumsko) odplinjevanje (max. 0,045...0,008mgO2/l)  
 - dopolnjevanje sistema po DIN 1988 in DVGW
 - čiščenje usedlin mulja, raztopljenih soli in zemeljskih alkalij 
 - pripravo vode (pH=8,5...10)
 - varnostno prelivanje iz posode v primeru prevelike količine vode v sistemu.   
Hranilnik in plašč izdelan iz nerjavnega jekla, tlačna črpalka v nizkošumni izvedbi, mikroprocesorsko krmiljenje z zaslonom na dotik in z brezpotencialnim kontaktom za prikaz napak. Pribor  1 za priklop sveže vode z zapornim ventilom, lovilnikom nesnage, vodnim števcem in fleksibilno cevjo in pribor 3, za priklop na ogrevalni ali hladilni sistem, kapastim ventilom, fleksibilno cevjo, zapornimi ventili in povezovalnim modulom. Skupaj z vodotesno čistilno odprtino (pribor 4) za čiščenje posode in odstranjevanje mulja.   
Velikost osnovne posode: 200L 
Dimenzije naprave (Š×D×V)[mm]:  560x560x1760
Električni priključek: 0,6kW(230V/50Hz)
Maks. tlak: 3,0bar (nastavljen 2,0bar)
Najvišja temperatura brez hladilne posode: 100°C  </t>
  </si>
  <si>
    <t>Proizvod:     Giaflex</t>
  </si>
  <si>
    <t>Tip:              Airsep AS-T 200/4</t>
  </si>
  <si>
    <r>
      <t xml:space="preserve">Multifunkcijska naprava, za vzdrževanje tlaka in pripravo vode v obtočnih sistemih z DIN 4751. Naprava omogoča: 
 - kompenzacijo termičnih raztezkov vode  
 - adiabatno (vakuumsko) odplinjevanje (max. 0,045...0,008mgO2/l)  
 - dopolnjevanje sistema po DIN 1988 in DVGW
 - čiščenje usedlin mulja, raztopljenih soli in zemeljskih alkalij 
 - pripravo vode (pH=8,5...10)
 - varnostno prelivanje iz posode v primeru prevelike količine vode v sistemu.   
Hranilnik in plašč izdelan iz nerjavnega jekla, tlačna črpalka v nizkošumni izvedbi, mikroprocesorsko krmiljenje z zaslonom na dotik in z brezpotencialnim kontaktom za prikaz napak. Pribor  1 za priklop sveže vode z zapornim ventilom, lovilnikom nesnage, vodnim števcem in fleksibilno cevjo in pribor 3, za priklop na ogrevalni ali hladilni sistem, kapastim ventilom, fleksibilno cevjo, zapornimi ventili in povezovalnim modulom. Skupaj z vodotesno čistilno odprtino (pribor 4) za čiščenje posode in odstranjevanje mulja </t>
    </r>
    <r>
      <rPr>
        <b/>
        <sz val="9"/>
        <rFont val="Arial"/>
        <family val="2"/>
        <charset val="238"/>
      </rPr>
      <t>ter parozaporno izolacijo, primerno za nizke temperature.</t>
    </r>
    <r>
      <rPr>
        <sz val="9"/>
        <rFont val="Arial"/>
        <family val="2"/>
      </rPr>
      <t>  
Velikost osnovne posode: 150L 
Dimenzije naprave (Š×D×V)[mm]:  560x560x1460
Električni priključek: 0,6kW(230V/50Hz)
Maks. tlak: 3,0bar (nastavljen 2,0bar)
Najvišja temperatura brez hladilne posode: 100°C  </t>
    </r>
  </si>
  <si>
    <t>Naprava za vzdrževanje tlaka hladilne vode - Airsep-2</t>
  </si>
  <si>
    <t>Tip:              Airsep AS-T 150/4</t>
  </si>
  <si>
    <t>Zaprta raztezna posoda - črpanje vode iz vrtin 1.E.1</t>
  </si>
  <si>
    <t xml:space="preserve">predtlak p= 2,0 bar </t>
  </si>
  <si>
    <t xml:space="preserve">Zaprta raztezna posoda z membrano, s podatki:
 </t>
  </si>
  <si>
    <t>volumen V= 300  L</t>
  </si>
  <si>
    <t>Proizvod:     Reflex</t>
  </si>
  <si>
    <t>volumen V= 200  L</t>
  </si>
  <si>
    <t>Zaprta raztezna posoda - posredni krog 1.E.2.1 in 2.E.2.1</t>
  </si>
  <si>
    <t>medij - glikol/voda (30%/70%)</t>
  </si>
  <si>
    <t>volumen V= 35  L</t>
  </si>
  <si>
    <t>Tip:              N 35</t>
  </si>
  <si>
    <t>Zaprta raztezna posoda - ogrevanje STV 2.E.2.2</t>
  </si>
  <si>
    <t xml:space="preserve">predtlak p= 1,5 bar </t>
  </si>
  <si>
    <t>Tip:              N 300</t>
  </si>
  <si>
    <t>Tip:              N 200</t>
  </si>
  <si>
    <t>Zaprta raztezna posoda - predgrevanje OB 2.E.2.3</t>
  </si>
  <si>
    <t>volumen V= 25  L</t>
  </si>
  <si>
    <t>Tip:              N 25</t>
  </si>
  <si>
    <t>Zaprta raztezna posoda - predgrevanje PB E.3.1</t>
  </si>
  <si>
    <t>Zaprta raztezna posoda - pasivno hlajenje 3.E.2.1</t>
  </si>
  <si>
    <t>volumen V= 50  L</t>
  </si>
  <si>
    <t>Tip:              N 50</t>
  </si>
  <si>
    <t>Zaprta raztezna posoda - predgrevanje STV E.4.1</t>
  </si>
  <si>
    <t>volumen V= 250  L</t>
  </si>
  <si>
    <t>Tip:              N 250</t>
  </si>
  <si>
    <t>Izvedba vrtin za uporabo toplote podtalne vode</t>
  </si>
  <si>
    <t xml:space="preserve">Na lokacijah testnih vrtin, črpalne in ponikovalne, je potrebno izvesti vodnjaški vrtini, ki bosta omogočali uporabo toplote podtalne vode. Črpalna in ponikovalna vrtina morata imeti zmogljivost min. 33 l/s, kar zadosti potrebam predvidenih TČ. Izvajalec vrtin mora vgraditi potopno črpalko, jo priklopiti na tlačni cevovod ter izvesti ustrezne teste in meritve. 
 </t>
  </si>
  <si>
    <t>OPOMBA: Izvajalec mora pridobiti vsa potrebna dovoljenja in soglasja za izkoriščanje toplote podtalne vode za energetske potrebe objekta!</t>
  </si>
  <si>
    <t>Vecstopenjska potopna crpalka za črpanje čiste vrtinske vode. Crpalka je v celoti narejena iz nerjavečega jekla (AISI 304)
Opremljena je z elektromotorjem, s ščitom proti pesku, tesnilom osi, z vodo mazanim ležajem ter diafragmo za kompenzacijo prostornine. Motor je hermetično zaprt, opremljen s temp. senzorjem Grundfos Tempcon . Primerno za temp. do 40C.</t>
  </si>
  <si>
    <t>Medij:                                      podtalna voda</t>
  </si>
  <si>
    <t>Pretok :                                   120,0 m3/h</t>
  </si>
  <si>
    <t>Tlačna višina:</t>
  </si>
  <si>
    <t>Napetost:</t>
  </si>
  <si>
    <t>Nazivna moč motorja:</t>
  </si>
  <si>
    <t>Nazivni tok:</t>
  </si>
  <si>
    <t>premer motorja</t>
  </si>
  <si>
    <t>tlačni priključek črpalke</t>
  </si>
  <si>
    <r>
      <rPr>
        <b/>
        <sz val="9"/>
        <rFont val="Arial"/>
        <family val="2"/>
      </rPr>
      <t xml:space="preserve">Vključno:
</t>
    </r>
    <r>
      <rPr>
        <sz val="9"/>
        <rFont val="Arial"/>
        <family val="2"/>
      </rPr>
      <t xml:space="preserve">hladilni oklep D210
elektrokomandna omara za vgradnjo v objekt frekvenčni pretvornik CUE 3x380-500V IP20 37 kW filter Sine Wave 200-500 75A IP20
vhodni modul za senzorje
senzor Pt1000 s                                     40m kabla kabel 0,6/1kV 4x1mm2 za Pt1000         130m potopni kabel 4G50mm2                       130m
nivojska elektroda EL1                           kom.2
elektrodni kabel 1x1,5mm2                   2x 130m
</t>
    </r>
    <r>
      <rPr>
        <b/>
        <sz val="9"/>
        <rFont val="Arial"/>
        <family val="2"/>
      </rPr>
      <t xml:space="preserve">OPOMBA:
</t>
    </r>
    <r>
      <rPr>
        <sz val="9"/>
        <rFont val="Arial"/>
        <family val="2"/>
      </rPr>
      <t xml:space="preserve">Dobaviti skupaj z električnim kablom. Dolžina kabla preveriti pred dobavo. Vključno z vgradnjo v vrtino in vsem potrebnim pomožnim materialom (jeklena vrv…)
</t>
    </r>
    <r>
      <rPr>
        <i/>
        <sz val="9"/>
        <rFont val="Arial"/>
        <family val="2"/>
      </rPr>
      <t/>
    </r>
  </si>
  <si>
    <t>Tehnični podatki:</t>
  </si>
  <si>
    <t>l/s</t>
  </si>
  <si>
    <t>cola</t>
  </si>
  <si>
    <t>Rp6</t>
  </si>
  <si>
    <t>Proizvod:     Grundfos</t>
  </si>
  <si>
    <t>Tip:              SP 125 - 3A</t>
  </si>
  <si>
    <t>Potopna črpalka za vrtino 1.C.1.1</t>
  </si>
  <si>
    <t>Obtočna črpalka - vrtinska voda  1.C.1.2 in 2.C.1.2</t>
  </si>
  <si>
    <t>Pretok :</t>
  </si>
  <si>
    <t xml:space="preserve">Tlačna višina: </t>
  </si>
  <si>
    <t xml:space="preserve">Nazivni tok: </t>
  </si>
  <si>
    <t>Medij:                                                     voda</t>
  </si>
  <si>
    <r>
      <t xml:space="preserve">Visokoučinkovita spiralna cirkulacijska črpalka - elektronsko regulirana. Obtočna crpalka s potopljenim rotorjem, za cevno vgradnjo. Uporabna za vse vrste ogrevanja, prezracevanja, klimatizacije (-25 °C do +120 °C).
Motor vsebuje frekvenčni pretvornik in PI krmilnik v priključni omarici, kar omogoča zvezni nadzor hitrosti motorja. Črpalka z vgrajenim diferenčnim tlačnim senzorjem.
Upravljalna plošča priključne omarice motorja vključuje 4-palčni prikazovalnik TFT, potisne gumbe in vizualni indikator Grundfos. Prikazovalnik omogoča intuitiven in uporabnikom prijazen vmesnik med vsemi funkcijami. Potisni gumbi se uporabljajo za krmiljenje po strukturi menija za dostop do podatkov o črpalki in delovanju na mestu in omogočajo nastavitev potrebne določene točke, kot tudi nastavitev črpalke na »Min.« ali »Maks.« obratovanje ali na
»Zaustavitev«
Vključno protiprirobnice, spojni in pritrdilni material
Črpalka mora omogočati krmiljenje z zunanjim vhodnim signalom 0-10 V 
</t>
    </r>
    <r>
      <rPr>
        <i/>
        <sz val="9"/>
        <rFont val="Arial"/>
        <family val="2"/>
      </rPr>
      <t/>
    </r>
  </si>
  <si>
    <t>Tip:              TPE 80-210/2</t>
  </si>
  <si>
    <t xml:space="preserve">Delovna temperatura max.:                    </t>
  </si>
  <si>
    <t xml:space="preserve">Delovni tlak max.:                                  </t>
  </si>
  <si>
    <r>
      <t xml:space="preserve">Tekst enako kot zgoraj.
Črpalka mora omogočati krmiljenje z zunanjim vhodnim signalom 0-10 V 
</t>
    </r>
    <r>
      <rPr>
        <i/>
        <sz val="9"/>
        <rFont val="Arial"/>
        <family val="2"/>
      </rPr>
      <t/>
    </r>
  </si>
  <si>
    <t>Obtočna črpalka - od kondenzatorja TČ  1.C.2.1 in 2.C.2.1</t>
  </si>
  <si>
    <t>Tip:              TPE 100-90/4</t>
  </si>
  <si>
    <t>Obtočna črpalka - od izparilca TČ  1.C.2.2 in 2.C.2.2</t>
  </si>
  <si>
    <t>Medij:                                             glikol/voda (30%/70%)</t>
  </si>
  <si>
    <t>Tip:              TPE3 80-180</t>
  </si>
  <si>
    <t>Obtočna črpalka - od izparilca 2 TČ1  2.C.2.3</t>
  </si>
  <si>
    <t>Medij:                                                      voda</t>
  </si>
  <si>
    <t>W</t>
  </si>
  <si>
    <t>Obtočna črpalka - od Desuperheaterja 1.C.2.4 in 2.C.2.4</t>
  </si>
  <si>
    <t>Tip:              MAGNA3 32-80F</t>
  </si>
  <si>
    <t>Obtočna črpalka - od Subcoolerja 1.C.2.5 in 2.C.2.5</t>
  </si>
  <si>
    <t>Tip:              MAGNA3 32-120F</t>
  </si>
  <si>
    <t>Obtočna črpalka - na razdelilcu ogrevne vode C.3.1</t>
  </si>
  <si>
    <t>Tip:              TPE3 100-150</t>
  </si>
  <si>
    <t>Obtočna črpalka - na razdelilcu ogrevne vode C.3.2</t>
  </si>
  <si>
    <t>Tip:              MAGNA3 40-100F</t>
  </si>
  <si>
    <t>Obtočna črpalka - na razdelilcu ogrevne vode C.3.3</t>
  </si>
  <si>
    <t>Tip:              MAGNA3 100-100F</t>
  </si>
  <si>
    <t>Obtočna črpalka - na razdelilcu ogrevne vode C.3.4</t>
  </si>
  <si>
    <t>Tip:              MAGNA3 40-180F</t>
  </si>
  <si>
    <t>Obtočna črpalka - na razdelilcu ogrevne vode C.3.5</t>
  </si>
  <si>
    <t>Tip:              MAGNA3 40-150F</t>
  </si>
  <si>
    <t>Obtočna črpalka - na razdelilcu ogrevne vode C.3.6</t>
  </si>
  <si>
    <t>Tip:              TPE3 40-240</t>
  </si>
  <si>
    <t>Obtočna črpalka - na razdelilcu ogrevne vode C.3.7</t>
  </si>
  <si>
    <t>Tip:              MAGNA3 40-60F</t>
  </si>
  <si>
    <t>Obtočna črpalka - ogrevanje KN1/KN2 C.3.8.1 in C.3.8.2</t>
  </si>
  <si>
    <t>Obtočna črpalka - odp. toplota KN1/KN2 C.3.9 in C.3.10</t>
  </si>
  <si>
    <t>Tip:              MAGNA3 32-100F</t>
  </si>
  <si>
    <t>Obtočna črpalka - pri klimatih KN3/6/7 C.3.5.1, C.3.5.2, C.3.5.3</t>
  </si>
  <si>
    <t>Tip:              MAGNA1 25-80</t>
  </si>
  <si>
    <t>Obtočna črpalka - na razdelilcu hladilne vode C.3.11</t>
  </si>
  <si>
    <t>Obtočna črpalka - na razdelilcu hladilne vode C.3.12</t>
  </si>
  <si>
    <t>Obtočna črpalka - na razdelilcu hladilne vode C.3.13</t>
  </si>
  <si>
    <t>Tip:              MAGNA3 50-180F</t>
  </si>
  <si>
    <t>Obtočna črpalka - na razdelilcu hladilne vode C.3.14</t>
  </si>
  <si>
    <r>
      <t xml:space="preserve">Monoblok črpalka odpadne STV od tušev, z integriranim filtrom iz mrežice 3,2x2,6 mm. Ohišje iz PP materiala. Gred motorja nerjavno jeklo, izven vode.
</t>
    </r>
    <r>
      <rPr>
        <i/>
        <sz val="9"/>
        <rFont val="Arial"/>
        <family val="2"/>
      </rPr>
      <t/>
    </r>
  </si>
  <si>
    <t>Medij:                                            odpadna STV od tušev</t>
  </si>
  <si>
    <t>Obtočna črpalka - odpadne STV od tušev C.4.1 in C.4.2</t>
  </si>
  <si>
    <t>Proizvod:    Speck pumpen</t>
  </si>
  <si>
    <t>Tip:              BADU PRIME 13</t>
  </si>
  <si>
    <r>
      <t xml:space="preserve">Tekst enako kot zgoraj za Grundfos črpalke.
Črpalka mora omogočati krmiljenje z zunanjim vhodnim signalom 0-10 V 
</t>
    </r>
    <r>
      <rPr>
        <i/>
        <sz val="9"/>
        <rFont val="Arial"/>
        <family val="2"/>
      </rPr>
      <t/>
    </r>
  </si>
  <si>
    <t>Obtočna črpalka - predgrevanje STV C.4.3</t>
  </si>
  <si>
    <t>Tip:              MAGNA3 25-80</t>
  </si>
  <si>
    <t>Tropotni regulacijski elektromotorni ventil RV3.1</t>
  </si>
  <si>
    <t>Tropotni regulacijski ventil, z zveznim elektromotornim pogonom    0-10V, elektro motor 24V, s signalizacijo trenutne lege, vključno ves spojni, montažni in tesnilni material.</t>
  </si>
  <si>
    <t>Prehodni zaporni elektromotorni ventil ZV3.1 do ZV3.16</t>
  </si>
  <si>
    <r>
      <t xml:space="preserve">Kombinirani tlačno neodvisni ventil, z elektrotermičnim ON/OFF 24V NC, s signalizacijo obeh končnih leg, vključno ves spojni, montažni in tesnilni material.
</t>
    </r>
    <r>
      <rPr>
        <i/>
        <sz val="9"/>
        <rFont val="Arial"/>
        <family val="2"/>
        <charset val="238"/>
      </rPr>
      <t/>
    </r>
  </si>
  <si>
    <t>Prelivni elektromotorni ventil PV3.1 do PV3.6.4</t>
  </si>
  <si>
    <t>Prehodni zaporni elektromotorni ventil ZV4.1</t>
  </si>
  <si>
    <r>
      <t xml:space="preserve">Prehodni ON/OFF zaporni ventil, z elektromotornim pogonom,
elektro motor 230V, s signalizacijo obeh končnih leg, vključno ves spojni, montažni in tesnilni material.
</t>
    </r>
    <r>
      <rPr>
        <i/>
        <sz val="9"/>
        <rFont val="Arial"/>
        <family val="2"/>
        <charset val="238"/>
      </rPr>
      <t/>
    </r>
  </si>
  <si>
    <r>
      <t xml:space="preserve">Prehodna ON/OFF zaporna medprirobnična loputa, z elektromotornim pogonom, elektro motor 230V, s signalizacijo obeh končnih leg, vključno ves spojni, montažni in tesnilni material.
</t>
    </r>
    <r>
      <rPr>
        <i/>
        <sz val="9"/>
        <rFont val="Arial"/>
        <family val="2"/>
        <charset val="238"/>
      </rPr>
      <t/>
    </r>
  </si>
  <si>
    <t>Ventil za vzdrževanje tlaka</t>
  </si>
  <si>
    <t>Območje nastavitve 0-16 bar</t>
  </si>
  <si>
    <t>Delovna nastavitev na 0,5 bar</t>
  </si>
  <si>
    <t xml:space="preserve">Pretok max. 46 L/s  (165 m3/h) </t>
  </si>
  <si>
    <t>Dimenzija DN125</t>
  </si>
  <si>
    <r>
      <t xml:space="preserve">Proporcionalni pretočni ventil za vzdrževanje tlaka na vstopni strani, z membrano in pnevmatsko vzmetjo ki zagotavlja odpiranje v primeru okvare. Omogoča visoke padce tlaka brez hrupa. Odpira z naraščanjem tlaka na vstopni strani.
 Vključno spojni, montažni in tesnilni material.
</t>
    </r>
    <r>
      <rPr>
        <i/>
        <sz val="9"/>
        <rFont val="Arial"/>
        <family val="2"/>
        <charset val="238"/>
      </rPr>
      <t/>
    </r>
  </si>
  <si>
    <t>Proizvod:    IMI Hydronic</t>
  </si>
  <si>
    <t>Tip:             PM 512 DN125</t>
  </si>
  <si>
    <t>Razdelilnik/zbiralnik ogrevne vode</t>
  </si>
  <si>
    <t>Komplet s potrebnim priključki:</t>
  </si>
  <si>
    <t>- 1x DN150</t>
  </si>
  <si>
    <t>Razdelilnik/zbiralnik ogrevne vode, delovni tlak 6 bar, izdelan iz črne jeklene cevi ali pločevine po detajlu iz tehnične dokumentacije, dimenzije:
dolžina 3500 mm, DN300 ali širina/višina 270/270mm
Vključno podporne noge, izolacija iz parozaporne izolacije 2x32mm (64) in Alu zaščita, ter ves potrebni spojni, tesnilni in pritrdilni materijal,. Zaporedje priključkov uskladiti z načrtom in
dejanskim stanjem v strojnici.</t>
  </si>
  <si>
    <t>- 1x DN20 priključek za izpust</t>
  </si>
  <si>
    <t>- 2 x DN32</t>
  </si>
  <si>
    <t>- 2 x DN50</t>
  </si>
  <si>
    <t>- 3x DN65</t>
  </si>
  <si>
    <t>- 1x DN80</t>
  </si>
  <si>
    <t>- 2x DN100</t>
  </si>
  <si>
    <t>Skupaj</t>
  </si>
  <si>
    <t>Razdelilnik/zbiralnik hladilne vode</t>
  </si>
  <si>
    <t>Razdelilnik/zbiralnik hladilne vode, delovni tlak 6 bar, izdelan iz črne jeklene cevi ali pločevine po detajlu iz tehnične dokumentacije, dimenzije:
dolžina 1700 mm, DN200 ali širina/višina 180/180mm
Vključno podporne noge, izolacija iz parozaporne izolacije 2x32mm (64) in Alu zaščita, ter ves potrebni spojni, tesnilni in pritrdilni materijal,. Zaporedje priključkov uskladiti z načrtom in
dejanskim stanjem v strojnici.</t>
  </si>
  <si>
    <t>- 2 x DN40</t>
  </si>
  <si>
    <t>- 1x DN125</t>
  </si>
  <si>
    <t>Razdelilnik/zbiralnik vode iz vrtine</t>
  </si>
  <si>
    <t>Razdelilnik/zbiralnik vode iz vrtine, delovni tlak 6 bar, izdelan iz črne jeklene cevi ali pločevine po detajlu iz tehnične dokumentacije, dimenzije:
dolžina 1300 mm, DN250 ali širina/višina 230/230mm
Vključno podporne noge, izolacija iz parozaporne izolacije 2x32mm (64) in Alu zaščita, ter ves potrebni spojni, tesnilni in pritrdilni materijal,. Zaporedje priključkov uskladiti z načrtom in
dejanskim stanjem v strojnici.</t>
  </si>
  <si>
    <t>- 4x DN125</t>
  </si>
  <si>
    <t>Protizamrzovalna tekočina Etilen glikol</t>
  </si>
  <si>
    <r>
      <rPr>
        <sz val="9"/>
        <rFont val="Arial"/>
        <family val="2"/>
      </rPr>
      <t xml:space="preserve">Protizamrzovalna tekočina za uporabo v hladilni in ogrevalni tehniki, polnjenje cevi in elementov med napravami za upravljanje z energijo HYT in toplotno črpalko. Mešanico vode in protizamrzovalne tekočine izdelati po navodilih proizvajalca in v tehnični dokumentaciji.
Mešanica glikol/voda (do -15 </t>
    </r>
    <r>
      <rPr>
        <sz val="9"/>
        <rFont val="Calibri"/>
        <family val="2"/>
      </rPr>
      <t>°</t>
    </r>
    <r>
      <rPr>
        <sz val="9"/>
        <rFont val="Arial"/>
        <family val="2"/>
      </rPr>
      <t xml:space="preserve">C) </t>
    </r>
  </si>
  <si>
    <t>Tip:                   etilen-glikol 100%</t>
  </si>
  <si>
    <t>L</t>
  </si>
  <si>
    <t>- fi 20x2,25 (DN15)</t>
  </si>
  <si>
    <t>- fi 25x2,5 (DN20)</t>
  </si>
  <si>
    <t>- fi 32x3 (DN25)</t>
  </si>
  <si>
    <r>
      <t>Večplastne cevi v kolutu ali palicah, kot npr. UNIPIPE , za izdelavo vertikalne in horizontalne razvodne instalacije ogrevanja in hlajenja pod stropom, v zidu in v tlakih etaž do porabnikov, vključno z vsemi fitingi, držali ter obešanjem cevovodov s predfabriciranimi obešali, skupaj s profili za obešanje Sikla, Mupro, Hilti, ter vsem potrebnim tesnilnim, pritrdilnim in montažnim materialom</t>
    </r>
    <r>
      <rPr>
        <sz val="9"/>
        <color indexed="8"/>
        <rFont val="Arial"/>
        <family val="2"/>
        <charset val="238"/>
      </rPr>
      <t/>
    </r>
  </si>
  <si>
    <t>- fi 40x4 (DN32)</t>
  </si>
  <si>
    <t>- fi 50x4,5 (DN40)</t>
  </si>
  <si>
    <t>- fi 63x6 (DN50)</t>
  </si>
  <si>
    <t>- fi 75x7,5 (DN65)</t>
  </si>
  <si>
    <t>m</t>
  </si>
  <si>
    <t>Nerjavne jeklene cevi za razvode ogrevanja in hlajenja</t>
  </si>
  <si>
    <t>Večplastne cevi za razvode ogrevanja in hlajenja</t>
  </si>
  <si>
    <t>Nerjavne jeklene šivne cevi, po EN 10217-7, vključno z vsemi oblikovnimi kosi,cevnimi loki, skupaj z vsem potrebnim spojnim, tesnilnim, pritrdilnim in obešalnim materialom.
Predvideno za razvode večjih dimenzij.</t>
  </si>
  <si>
    <t>- DN80</t>
  </si>
  <si>
    <t>- DN100</t>
  </si>
  <si>
    <t>- DN125</t>
  </si>
  <si>
    <t>- DN150</t>
  </si>
  <si>
    <t>Trde PVC-U tlačne cevi za sivo vodo</t>
  </si>
  <si>
    <t>- PVC-U d32 SDR13,6 (fi 32x2,4) DN25</t>
  </si>
  <si>
    <t>- PVC-U d50 SDR13,6 (fi 50x3,7) DN40</t>
  </si>
  <si>
    <t>- PVC-U d110 SDR13,6 (fi 110x8,1) DN100</t>
  </si>
  <si>
    <t xml:space="preserve">Trde cevi izdelane iz PVC-U materiala, po DIN 8061/62, kot npr. +GF+, vključno z vsemi oblikovnimi kosi,cevnimi loki, skupaj z vsem potrebnim spojnim, tesnilnim, pritrdilnim in obešalnim materialom.
</t>
  </si>
  <si>
    <t>Toplotna izolacija cevnega razvoda - ogrevanje in hlajenje</t>
  </si>
  <si>
    <t>Toplotna izolacija cevi in cevnih lokov za ogrevno in hladilno vodo v obliki cevakov, s fleksibilno samougasljivo izolacijo, požarni razred po DIN 4102, klasa B1  z obojestransko parozapornostjo, iz ekspandirane gume brez CFC, (difuzija vodne pare μ &gt; 10.000, temperaturna prevodnost λ20° &lt; 0,036W/mK), za temperature -50 do +90°C, vključno z lepilom in odrezom</t>
  </si>
  <si>
    <t>Proizvod:    Armacell</t>
  </si>
  <si>
    <t>Tip:             Armaflex XG</t>
  </si>
  <si>
    <t>- XG-19/025</t>
  </si>
  <si>
    <t>- XG-25/032</t>
  </si>
  <si>
    <t>- XG-40/040</t>
  </si>
  <si>
    <t>- XG-25/050</t>
  </si>
  <si>
    <t xml:space="preserve">- XG-40/050 </t>
  </si>
  <si>
    <t>- XG-25/040</t>
  </si>
  <si>
    <t>- XG-25/064</t>
  </si>
  <si>
    <t>- XG-40/064</t>
  </si>
  <si>
    <t>- XG-40/076</t>
  </si>
  <si>
    <t>- XG-40/089</t>
  </si>
  <si>
    <t>- XG-40/114</t>
  </si>
  <si>
    <t>- XG-40/133</t>
  </si>
  <si>
    <t>- XG-40/168</t>
  </si>
  <si>
    <t>- XG-13/020</t>
  </si>
  <si>
    <t>Krogelni ventil - navojni, PN10</t>
  </si>
  <si>
    <r>
      <t>Kroglični zaporni ventil z ročico, z navojnim priključkom, ohišje iz prešane medenine M58 - niklano, krogla iz prešane medenine M58 – trdo kromana, ročka iz silumina in plastificirana, tesnila za kroglo in vreteno surov PTFE (teflon), vreteno in njegovi pritrdilni elementi iz vlečene medenine M58, območje temp. od -30 do +180°C, delovni tlak do 10 bar, vključno pritrdilni in tesnilni material.</t>
    </r>
    <r>
      <rPr>
        <i/>
        <sz val="9"/>
        <rFont val="Arial"/>
        <family val="2"/>
      </rPr>
      <t/>
    </r>
  </si>
  <si>
    <t>Proizvod:    Herz Kovina</t>
  </si>
  <si>
    <t>Tip:             KV</t>
  </si>
  <si>
    <t>- DN15</t>
  </si>
  <si>
    <t>- DN20</t>
  </si>
  <si>
    <t>- DN25</t>
  </si>
  <si>
    <t>- DN32</t>
  </si>
  <si>
    <t>- DN40</t>
  </si>
  <si>
    <t>- DN50</t>
  </si>
  <si>
    <t>kos</t>
  </si>
  <si>
    <t>Servisni ventil s kapo - navojni, PN10</t>
  </si>
  <si>
    <r>
      <t>Servisni ventil s kapo, z navojnim priključkom, delovni tlak do 10 bar, vključno pritrdilni in tesnilni material.</t>
    </r>
    <r>
      <rPr>
        <i/>
        <sz val="9"/>
        <rFont val="Arial"/>
        <family val="2"/>
      </rPr>
      <t/>
    </r>
  </si>
  <si>
    <t>Tip:             SV</t>
  </si>
  <si>
    <t>Protipovratni  ventil - navojni, PN10</t>
  </si>
  <si>
    <r>
      <t>Protipovratni ventil z vzmetjo PN10, navojni, neodvisen od lege vgradnje, vključno pritrdilni in tesnilni material.</t>
    </r>
    <r>
      <rPr>
        <i/>
        <sz val="9"/>
        <rFont val="Arial"/>
        <family val="2"/>
      </rPr>
      <t/>
    </r>
  </si>
  <si>
    <t>Čistilni kos - navojni, PN10</t>
  </si>
  <si>
    <r>
      <t>Čistilni kos, z navojnim priključkom, s poševnim sediščem, ohišje iz sive litine GG 25, sito iz nerjavnega jekla, vodila za sito v prirobničnem pokrovu in ohišju, vključno pritrdilni in tesnilni material.</t>
    </r>
    <r>
      <rPr>
        <i/>
        <sz val="9"/>
        <rFont val="Arial"/>
        <family val="2"/>
      </rPr>
      <t/>
    </r>
  </si>
  <si>
    <t>Tip:             LN</t>
  </si>
  <si>
    <t>Tip:             VP</t>
  </si>
  <si>
    <t>Zaporna loputa - prirobnična, PN10</t>
  </si>
  <si>
    <r>
      <t>Zaporna loputa za vgraditev med prirobnice z ročico in kazalom položaja, 100% tesna, NP10, vključno protiprirobnice, spojni in tesnilni material.</t>
    </r>
    <r>
      <rPr>
        <i/>
        <sz val="9"/>
        <rFont val="Arial"/>
        <family val="2"/>
      </rPr>
      <t/>
    </r>
  </si>
  <si>
    <t>- DN65</t>
  </si>
  <si>
    <t xml:space="preserve">Proizvod:    </t>
  </si>
  <si>
    <t xml:space="preserve">Tip:             </t>
  </si>
  <si>
    <r>
      <t>Medprirobnična nerjavna protipovratna loputa z vzmetjo PN10, prirobnična, vključno protiprirobnice, pritrdilni in tesnilni material.</t>
    </r>
    <r>
      <rPr>
        <i/>
        <sz val="9"/>
        <rFont val="Arial"/>
        <family val="2"/>
      </rPr>
      <t/>
    </r>
  </si>
  <si>
    <t>Protipovratna loputa -  medprirobnična, PN10</t>
  </si>
  <si>
    <t>Čistilni kos - prirobnični, PN10</t>
  </si>
  <si>
    <r>
      <t>Čistilni kos, s prirobničnim priključkom, s poševnim sediščem, ohišje iz sive litine GG 25, sito iz nerjavnega jekla, vodila za sito v prirobničnem pokrovu in ohišju, vključno protiprirobnice, pritrdilni in tesnilni material.</t>
    </r>
    <r>
      <rPr>
        <i/>
        <sz val="9"/>
        <rFont val="Arial"/>
        <family val="2"/>
      </rPr>
      <t/>
    </r>
  </si>
  <si>
    <t>Poševnosedežni ventil za hidravlično uravnovešanje</t>
  </si>
  <si>
    <t>Tip:             STAF</t>
  </si>
  <si>
    <t>Tip:             STAD</t>
  </si>
  <si>
    <r>
      <t xml:space="preserve">Poševnosedežni ventil za hidravlično uravnovešanje s prirobničnim priključkom, PN 16, namenjen za delovno temperaturo od –20°C do 120°C. Ventil ima proporcionalno karakteristiko dušenja, merne priključke za instrument za nastavljanje pretoka, ročno nastavitveno kolo z numerično skalo, funkcijo zapornega elementa, s priključkom za izpust vode oz. signalni vod, vključno tesnilni in pritrdilni material. Postavka vključuje nastavitev pretoka s pomočjo merilnega instrumenta in izdelavo zapisnika o doseženih pretokih. </t>
    </r>
    <r>
      <rPr>
        <i/>
        <sz val="9"/>
        <rFont val="Arial"/>
        <family val="2"/>
      </rPr>
      <t/>
    </r>
  </si>
  <si>
    <r>
      <t xml:space="preserve">Poševnosedežni ventil za hidravlično uravnovešanje z navojnim priključkom, PN 25, namenjen za delovno temperaturo od –20°C do 120°C. Ventil ima proporcionalno karakteristiko dušenja, merne priključke za instrument za nastavljanje pretoka, ročno nastavitveno kolo z numerično skalo, funkcijo zapornega elementa, s priključkom za izpust vode oz. signalni vod, vključno tesnilni in pritrdilni material. Postavka vključuje nastavitev pretoka s pomočjo merilnega instrumenta in izdelavo zapisnika o doseženih pretokih. </t>
    </r>
    <r>
      <rPr>
        <i/>
        <sz val="9"/>
        <rFont val="Arial"/>
        <family val="2"/>
      </rPr>
      <t/>
    </r>
  </si>
  <si>
    <t>Varnostni vzmetni ventil</t>
  </si>
  <si>
    <t>Varnostni vzmetni ventil PN10, vključno tesnilni in pritrdilni material.</t>
  </si>
  <si>
    <t>- DN20, p=3,5 bar</t>
  </si>
  <si>
    <t>- DN20, p=4,5 bar</t>
  </si>
  <si>
    <t>Proizvod:    Flamco</t>
  </si>
  <si>
    <t>Tip:             Prescor</t>
  </si>
  <si>
    <t>Izvedba vrtin in priklop v objekt</t>
  </si>
  <si>
    <t>V sklopu izvedbe vrtin se izvede tudi priključitev dovodnega in povratnega tlačnega voda na vrtini in do preboja vobjekt. Tlačni vod se izvede iz PE cevi , ki se spajajo s sočelnim varjenjem ali z obojkami. Po izvedbi se izvede tesnostni preskus skladno s pravilniki in izdela zapisnik.</t>
  </si>
  <si>
    <t>- PE100 d160 SDR 11</t>
  </si>
  <si>
    <t>Proizvod:    +GF+</t>
  </si>
  <si>
    <t>Tip:             546 Pro PVC-U</t>
  </si>
  <si>
    <t>PVC-U ventil - navojni</t>
  </si>
  <si>
    <r>
      <t>PVC-U zaporni ventil z ročico, z navojnim priključkom, za odpadno sanitarno vodo</t>
    </r>
    <r>
      <rPr>
        <i/>
        <sz val="6.5"/>
        <rFont val="Arial"/>
        <family val="2"/>
      </rPr>
      <t/>
    </r>
  </si>
  <si>
    <t>Krogelni ventil za pitno sanitarno - navojni, PN10</t>
  </si>
  <si>
    <r>
      <t>Kroglični zaporni ventil z ročico za pitno sanitarno vodo, z navojnim priključkom</t>
    </r>
    <r>
      <rPr>
        <i/>
        <sz val="9"/>
        <rFont val="Arial"/>
        <family val="2"/>
      </rPr>
      <t/>
    </r>
  </si>
  <si>
    <t>Tip:             KV (za sanitarno vodo)</t>
  </si>
  <si>
    <t>Manometer, PN10</t>
  </si>
  <si>
    <t>Termometer, PN10</t>
  </si>
  <si>
    <t>Izpustni krogelni ventil</t>
  </si>
  <si>
    <t>Izpustni krogelni navojni ventil z ročico, NP6, vključno spojni in tesnilni mat.</t>
  </si>
  <si>
    <t>Manometer v okroglem ohišju, z manometersko pipico, za območje meritve tlaka 0 do 6 bar, vključno tesnilni in pritrdilni material.</t>
  </si>
  <si>
    <t>Termometer v okroglem ohišju, z vgradno zaščitno tuljko, za območje meritve temp. 0 do 120 °C, tolerančno območje maks. ±3°C, vključno tesnilni in pritrdilni material.</t>
  </si>
  <si>
    <t>Kompenzatorji vibracij</t>
  </si>
  <si>
    <t>Odzračni lonci</t>
  </si>
  <si>
    <t>Odzračni lonci iz cevi Φ 159/150 mm, vključno spojna cev DN10 in krogelni ventil DN10, vključno spojni, pritrdilni in tesnilni material.</t>
  </si>
  <si>
    <t>Fleksibilni cevni kmpenzatorji, ki preprečujejo prenos vibracij in hrupa iz Toplotne črpalke na cevovode in gradbeno konstrukcijo objekta</t>
  </si>
  <si>
    <r>
      <rPr>
        <b/>
        <sz val="8.5"/>
        <rFont val="Arial"/>
        <family val="2"/>
        <charset val="238"/>
      </rPr>
      <t>Mehčalna naprava za vodo</t>
    </r>
  </si>
  <si>
    <t>Dvojna Ionska mehčalna naprava za vodo za polnjenje sistema ogrevanja in hlajenja
Vključno :
-polnilna postaja Mesec PP-8000 AD,
-ročni samočistilni filter Pulifil (EkoClean) 1"
-lovilec nesnage
-regulator tlaka z manometrom
-BA preprečevalnik povratnega toka (cevni ločevalnik)
-merilnik pretoka
-dozirno mesto za dodajanje sredstva za zaščito sistemov
- avtomatsko dozirno črpalko
-priključek za polnjenje ogr.sistema
Tabletirana sol za regeneracijo ionskih izmenjevalnikov 25 kg tabletirana sol za regeneracijo ionske mehčalne naprave 25 kg set za merjenje trdote vode</t>
  </si>
  <si>
    <r>
      <t>Sredstva za zaščito ogr.in hladilnega sistema AQTATREAT 640, 22 L sredstva za zaščito ogr.in hladilnega sistema AQTATREAT 136, 22 L Pretok vode: 0,2 - 3,8 m3/h
Volumen rezervoarja za solnico 145 L Količina ionske mase 2x 75 L kapaciteta 2x 261</t>
    </r>
    <r>
      <rPr>
        <sz val="9"/>
        <rFont val="Calibri"/>
        <family val="2"/>
      </rPr>
      <t>°</t>
    </r>
    <r>
      <rPr>
        <sz val="9"/>
        <rFont val="Arial"/>
        <family val="2"/>
      </rPr>
      <t xml:space="preserve">dHxm3
poraba soli 11,5 - 18,75 kg/reg </t>
    </r>
    <r>
      <rPr>
        <sz val="9"/>
        <color rgb="FF008000"/>
        <rFont val="Arial"/>
        <family val="2"/>
      </rPr>
      <t/>
    </r>
  </si>
  <si>
    <t>Proizvod:    Mesec</t>
  </si>
  <si>
    <t>Tip:             Mesec Bi2M 80</t>
  </si>
  <si>
    <r>
      <rPr>
        <b/>
        <sz val="8.5"/>
        <rFont val="Arial"/>
        <family val="2"/>
        <charset val="238"/>
      </rPr>
      <t>Priključitev odtokov</t>
    </r>
  </si>
  <si>
    <r>
      <rPr>
        <b/>
        <sz val="8.5"/>
        <rFont val="Arial"/>
        <family val="2"/>
        <charset val="238"/>
      </rPr>
      <t>Korito za zbiranje vode iz odzračenja</t>
    </r>
  </si>
  <si>
    <t>Povezave med iztoki iz varnostnih ventilov, filtrov in ostale opreme do odtočnih mest</t>
  </si>
  <si>
    <t>Izdelava korita za zbiranjevode iz odzračenja in odvod vode v talni sifon. Vključno površinska zaščita z dvema premazoma   ( Korocink ).</t>
  </si>
  <si>
    <t>PE-Xa cev z difuzijskim slojem iz EVOH-a (etil-vinil-alkohol) z dodatnim zunanjim zaščitnim slojem v beli barvi in dvema modrima črtama. Ustreza standardu EN ISO 15875 "Plastični cevni sistemi za instalacije s toplo in hladno vodo - zamrežen polietilen" in ustreza zahtevam za tesnost na kisik v skladu s standardom DIN 4726. Te cevi, ki so namenjene za talno ogrevanje in hlajenje, so primerne za spajanje z Uponor Q&amp;E fitingi in Uponor vijačnimi fitingi.
Razred uporabe: 4+5/ 6 bar
Maksimalna načrtovana temperatura: 90 °C
Temperatura, pri kateri nastanejo poškodbe: 100 °C
Načrtovan tlak 6/10 barov pri 90°C/70°C
Požarni razred: E v skladu s standardom DIN EN 13501-1</t>
  </si>
  <si>
    <r>
      <rPr>
        <b/>
        <sz val="8.5"/>
        <rFont val="Arial"/>
        <family val="2"/>
        <charset val="238"/>
      </rPr>
      <t>Cevi za talno ogrevanje</t>
    </r>
  </si>
  <si>
    <t>Proizvod:    Uponor</t>
  </si>
  <si>
    <t>Tip:             Comfort Pipe PLUS 16x2,0</t>
  </si>
  <si>
    <t xml:space="preserve">Uponor Vario M razdelilec FM 3xG3/4 euro </t>
  </si>
  <si>
    <t xml:space="preserve">Uponor Vario M razdelilec FM 5xG3/4 euro </t>
  </si>
  <si>
    <t xml:space="preserve">Uponor Vario M razdelilec FM 6xG3/4 euro </t>
  </si>
  <si>
    <t xml:space="preserve">Uponor Vario M razdelilec FM 8xG3/4 euro </t>
  </si>
  <si>
    <t xml:space="preserve">Uponor Vario M razdelilec FM 9xG3/4 euro </t>
  </si>
  <si>
    <t xml:space="preserve">Uponor Vario M razdelilec FM 12xG3/4 euro </t>
  </si>
  <si>
    <t xml:space="preserve">Uponor Vario M razdelilec FM 13xG3/4 euro </t>
  </si>
  <si>
    <r>
      <rPr>
        <b/>
        <sz val="8.5"/>
        <rFont val="Arial"/>
        <family val="2"/>
        <charset val="238"/>
      </rPr>
      <t>Razdelilec za talno ogrevanje</t>
    </r>
  </si>
  <si>
    <t>Tip:             Uponor Vario M</t>
  </si>
  <si>
    <t>Set krogelnih ventilov</t>
  </si>
  <si>
    <t>Za ploščato tesnenje priključka 1" ZN na Uponor razdelilec. Set sestoji iz dveh medeninastih krogelnih kotnih ventilov, ki imata modro in rdečo ročko, medenina galvansko ponikljana.
Dolžina, ki se mora upoštevati pri izračunu potrebnega prostora:  125 mm + dolžina razdelilca.</t>
  </si>
  <si>
    <t>Vijačna spojka</t>
  </si>
  <si>
    <t>Tip:             Uponor Vario krogelni ventil kotni Rp1" - G1"</t>
  </si>
  <si>
    <t>set</t>
  </si>
  <si>
    <r>
      <rPr>
        <b/>
        <sz val="8.5"/>
        <rFont val="Arial"/>
        <family val="2"/>
        <charset val="238"/>
      </rPr>
      <t>Podometna omarica</t>
    </r>
  </si>
  <si>
    <t>Vijačna spojka izdelana iz medenine, za priključitev Uponor PE-Xa cevi na razdelilce. Notranji navoj 3/4-eurokonus skladen s standardom DIN EN ISO 228-1.
Material: medenina</t>
  </si>
  <si>
    <t>Tip:             Uponor Vario vijačna spojka</t>
  </si>
  <si>
    <t xml:space="preserve">                   notr. navoj 16x1,8/2,0-G3/4"Euro</t>
  </si>
  <si>
    <t>Tip:             Uponor Vario podometna omarica IW</t>
  </si>
  <si>
    <t xml:space="preserve">Uponor Vario podometna omarica IW 550x730x110mm </t>
  </si>
  <si>
    <t xml:space="preserve">Uponor Vario podometna omarica IW 700x730x110mm </t>
  </si>
  <si>
    <t xml:space="preserve">Uponor Vario podometna omarica IW 850x730x110mm </t>
  </si>
  <si>
    <t xml:space="preserve">Uponor Vario podometna omarica IW 1000x730x110mm </t>
  </si>
  <si>
    <t>Tip:             Uponor Multi zaščitna cev max. 20mm</t>
  </si>
  <si>
    <t>Tip:             Uponor Multi dodatek za estrih VD 450 20L</t>
  </si>
  <si>
    <r>
      <rPr>
        <b/>
        <sz val="8.5"/>
        <rFont val="Arial"/>
        <family val="2"/>
        <charset val="238"/>
      </rPr>
      <t>Zaščitna cev za cevi do dimenzije 20 mm</t>
    </r>
  </si>
  <si>
    <t>Dodatek za estrih za boljšo toplotno prevodnost</t>
  </si>
  <si>
    <t>Samolepilni nosilni profil izdelan iz PP s trakom iz polietilenske pene debeline 10 mm. Namenjeno za zanesljivo ločevanje odsekov estriha (npr. pri vratih) in za absorbiranje raztezanja estriha. 
Za raztezke po standardu DIN 18560-2.
Višina: 100 mm
Debelina materiala: 10 mm
Dolžina: 1,8 m</t>
  </si>
  <si>
    <t>Tip:        Uponor Multi razmejitveni profil 1800x100x10mm</t>
  </si>
  <si>
    <t>Za vgradnjo med estrihom in mejnimi gradbenimi deli (stena, ...), za talne konstrukcije v skladu z DIN 18560 in DIN EN 1264; z večkratno perforacijo za lažje odstranjevanje, zadnja stran samolepilna, sprednja stran s PE folijo in samolepilnim trakom, ki omogoča izdelavo tesnega spoja med obložno folijo in izolacijo ter natančno vgradnjo v kotih/vogalih; posebej primerno za samorazlivne estrihe.
Material: zaprto celični polietilen PE-LD
Razred gradbenega material: B2
Barva: modra</t>
  </si>
  <si>
    <t>Tip:           Uponor Multi obložna folija PE 50m 150x10mm</t>
  </si>
  <si>
    <t>Obložna folija (robni trak) 150x10 dolžine 50 m</t>
  </si>
  <si>
    <r>
      <rPr>
        <b/>
        <sz val="8.5"/>
        <rFont val="Arial"/>
        <family val="2"/>
        <charset val="238"/>
      </rPr>
      <t>Dilatacijski profil</t>
    </r>
  </si>
  <si>
    <r>
      <rPr>
        <b/>
        <sz val="8.5"/>
        <rFont val="Arial"/>
        <family val="2"/>
        <charset val="238"/>
      </rPr>
      <t>Držalo cevi - lok 17 mm</t>
    </r>
  </si>
  <si>
    <t>Izdelano iz proti udarcem odporne plastike. Služi kot opora/držalo cevem pri 90° lokih v predelu razdelilca.</t>
  </si>
  <si>
    <t>Tip:           Uponor Multi držalo cevi/lok 14-18 plastika</t>
  </si>
  <si>
    <t>Označevalni set</t>
  </si>
  <si>
    <t>Namenjen za označevanje mesta merjenja vlage v estrihu, z rdečo konico. Označevalni set se pritrdi, skladno z DIN 18560, z lepilnim trakom na pokrivni sloj izolacije. Označevalni set ne poškoduje pokrivnega sloja. Upoštevati je potrebno minimalno razdaljo od merilne točke do najbližje cevi, ki znaša 10 cm.
Potrebna količina: 1 označevalni set na prostor; za površine, ki so večje od 50 m², se zahteva več označevalnih setov.
Material: gumirana okrogla palica, podnožje izdelano iz plastike in opremljeno z lepilnim trakom.</t>
  </si>
  <si>
    <t>Tip:           Uponor Multi označevalni set 100mm</t>
  </si>
  <si>
    <r>
      <rPr>
        <b/>
        <sz val="8.5"/>
        <rFont val="Arial"/>
        <family val="2"/>
        <charset val="238"/>
      </rPr>
      <t>Termopogon 230 V (on/off) za razdelilec</t>
    </r>
  </si>
  <si>
    <r>
      <t>230 V, z označeno pozicijo (odprto/zaprto), primeren za vgradnjo na Rehau razdelilce. Če ni napajanja, je termopogon zaprt. Zaščiteno proti pršeči vodi, stopnja zaščite IP54.</t>
    </r>
    <r>
      <rPr>
        <sz val="9"/>
        <color rgb="FF008000"/>
        <rFont val="Arial"/>
        <family val="2"/>
      </rPr>
      <t/>
    </r>
  </si>
  <si>
    <t>Tip:  Uponor Vario PLUS  termopogon NC 230V MT30x1,5</t>
  </si>
  <si>
    <r>
      <rPr>
        <b/>
        <sz val="8.5"/>
        <rFont val="Arial"/>
        <family val="2"/>
        <charset val="238"/>
      </rPr>
      <t>Poševnosedežni ventil za hidravlično uravnovešanje</t>
    </r>
  </si>
  <si>
    <r>
      <t>Poševnosedežni ventil za hidravlično uravnovešanje z navojnim priključkom PN 25 namenjen za delovno temperaturo od –20°C do 120°C. Ventil ima proporcionalno karakteristiko dušenja, merne priključke za instrument za nastavljanje pretoka, ročno nastavitveno kolo z numerično skalo, funkcijo
zapornega elementa, s priključkom za izpust vode oz. signalni vod, vključno tesnilni in pritrdilni material. Postavka vključuje nastavitev pretoka s
pomočjo merilnega instrumenta in izdelavo zapisnika o doseženih pretokih.</t>
    </r>
    <r>
      <rPr>
        <i/>
        <sz val="9"/>
        <rFont val="Arial"/>
        <family val="2"/>
      </rPr>
      <t/>
    </r>
  </si>
  <si>
    <t>Tlačno neodvisen ventil za hidravlično uravnoteženje in regulacijo pretoka</t>
  </si>
  <si>
    <r>
      <t>Tlačno neodvisen ventil za hidravlično uravnoteženje in regulacijo z navojnim priključkom za delovno temperaturo od -10°C do 90°C. Ventil ima linearno karakteristiko, merne priključke za instrument za nastavljanje pretoka, termoelektrični pogon 230 V, funkcijo zapornega elementa, vključno tesnilni in pritrdilni material. Postavka vključuje nastavitev pretoka s pomočjo merilnega instrumenta in izdelavo zapisnika o doseženih pretokih.</t>
    </r>
    <r>
      <rPr>
        <i/>
        <sz val="9"/>
        <rFont val="Arial"/>
        <family val="2"/>
      </rPr>
      <t/>
    </r>
  </si>
  <si>
    <t>Tip:             TA-COMPACT-P + EMO T</t>
  </si>
  <si>
    <t>Izvedba nastavitev in meritev hidravličnih razmer</t>
  </si>
  <si>
    <t>Izvedba nastavitev in meritev hidravličnih razmer v cevovodu in na razdelilnikih talnega ogrevanja, v skladu s predpisanimi parametri iz risb in tehničnega dela  projektne dokumentacije, ureguliranje sistema, kompletno z izdelavo kvalificiranega zapisnika. Po potrebi prisotnost pooblaščenega serviserja dobavitelja.</t>
  </si>
  <si>
    <t>OHIŠJE IN KONSTRUKCIJA
Vse enote so izdelane iz jeklene pločevine s pocinkano prevleko za dolgo življenjsko dobo in trajnostjo. Posebaj izdelana epoksidna barva RAL 9003 zagotavlja dobro zaščito in privlačnost za vse zunanje plošče. Standardna rešetka je izdelana iz "ABS" plastike in ima drugačno barvo; Pantone 427C. Na verzijah z opcijsko sprednjo odprtino, je rešetka pobarvana v RAL 9003.</t>
  </si>
  <si>
    <t>Ohišje je iz pocinkanega jekla, izoliran s polietilensko peno iz zaprte celične strukture. Odtočna posoda za kondenzat je narejena iz pocinkane jeklene pločevine, prevlečene s polietilensko peno z zaprto celično strukturo na zunanji strani in pobarvana tako, da zagotavlja protikorozijsko zaščito.
Vsi modeli so opremljeni s poševno posodo za odvod kondenzata, ki zagotavlja optimalno odvajanje kondenzata in zmanjša zadrževanje vode.</t>
  </si>
  <si>
    <t>Dodatne možnosti in oprema:</t>
  </si>
  <si>
    <t>- kondenzacijska črpalka</t>
  </si>
  <si>
    <t>Tehnične karakteristike:</t>
  </si>
  <si>
    <r>
      <t xml:space="preserve">Ventilatorski konvektor kasetne izvedbe za </t>
    </r>
    <r>
      <rPr>
        <sz val="9"/>
        <rFont val="Arial"/>
        <family val="2"/>
        <charset val="238"/>
      </rPr>
      <t xml:space="preserve">4-cevni </t>
    </r>
    <r>
      <rPr>
        <sz val="9"/>
        <rFont val="Arial"/>
        <family val="2"/>
      </rPr>
      <t>sistem ogrevanja in hlajenja z EC motorjem in naslednjimi konstrukcijskimi in tehničnimi karakteristikami:</t>
    </r>
  </si>
  <si>
    <r>
      <rPr>
        <sz val="9"/>
        <rFont val="Arial"/>
        <family val="2"/>
        <charset val="238"/>
      </rPr>
      <t>FILTER</t>
    </r>
    <r>
      <rPr>
        <b/>
        <sz val="9"/>
        <rFont val="Arial"/>
        <family val="2"/>
      </rPr>
      <t xml:space="preserve">
</t>
    </r>
    <r>
      <rPr>
        <sz val="9"/>
        <rFont val="Arial"/>
        <family val="2"/>
      </rPr>
      <t>Je montiran na kovinski okvir in je stopnje G1.</t>
    </r>
  </si>
  <si>
    <r>
      <t>PRENOSNIK TOPLOTE</t>
    </r>
    <r>
      <rPr>
        <b/>
        <sz val="9"/>
        <rFont val="Arial"/>
        <family val="2"/>
      </rPr>
      <t xml:space="preserve">
</t>
    </r>
    <r>
      <rPr>
        <sz val="9"/>
        <rFont val="Arial"/>
        <family val="2"/>
      </rPr>
      <t>Izdelan je iz zamaknjenih bakrenih cevi, mehansko razširjeno v aluminijaste ploskve, kar zagotavlja izredno učinkovitost prenosa toplote. Vsak prenosnik je opremljen z odzračevalnim ventilom na najvišji točki in izpustnim ventilom na najnižji točki.</t>
    </r>
  </si>
  <si>
    <r>
      <rPr>
        <sz val="9"/>
        <rFont val="Arial"/>
        <family val="2"/>
        <charset val="238"/>
      </rPr>
      <t>ELEKTRIČNI PRIKLJUČKI</t>
    </r>
    <r>
      <rPr>
        <b/>
        <sz val="9"/>
        <rFont val="Arial"/>
        <family val="2"/>
      </rPr>
      <t xml:space="preserve">
</t>
    </r>
    <r>
      <rPr>
        <sz val="9"/>
        <rFont val="Arial"/>
        <family val="2"/>
      </rPr>
      <t>Enote so dobavljene skupaj z notranjo električno napeljavo, ki se zaključi v priključnem bloku, ki ga ščiti pokrovček ali ohišje.
Notranji prostor omogoča namestitev opcijskih nadzornih sistemov, ki jih dobavlja proizvajalec ali drugi.
230 V±10%/1 Ph/50 Hz - 60 Hz.</t>
    </r>
  </si>
  <si>
    <t>- Hladilna moč (kW): 2,50 - 3,93</t>
  </si>
  <si>
    <t>- Grelna moč (kW): 2,39 - 3,22</t>
  </si>
  <si>
    <t>- Sensibilna hladilna moč (kW): 2,02 - 3,24</t>
  </si>
  <si>
    <t>- Pretok zraka (m3/h): 476 / 613 / 881</t>
  </si>
  <si>
    <t>- El. priključna moč (W): 13 / 22 / 57</t>
  </si>
  <si>
    <t>- El. priključna napetost (V): 230</t>
  </si>
  <si>
    <t>- Temp. režim hladilne vode (°C): 7 / 12</t>
  </si>
  <si>
    <t>- Temp. režim grelne vode (°C): 45 / 40</t>
  </si>
  <si>
    <t>- Medij: voda</t>
  </si>
  <si>
    <t>- 4-cevni sistem</t>
  </si>
  <si>
    <t>- 3 - stopenjska regulacija</t>
  </si>
  <si>
    <t>- 3 - stopenjska regulacija 2 / 6 / 10 V</t>
  </si>
  <si>
    <t>- Dimenzije (mm x mm x mm): 569x569x298</t>
  </si>
  <si>
    <t>- kovinski IRYS COANDA difuzor 180°; 595x595x36 mm</t>
  </si>
  <si>
    <t>- Nivo zvočnega tlaka - razdalji 1 m (dB(A)): 42 / 48 / 57</t>
  </si>
  <si>
    <t>- Max. tlačni padec hladilne vode (kPa): 13,6</t>
  </si>
  <si>
    <t>- Max. tlačni padec grelne vode (kPa): 26,8</t>
  </si>
  <si>
    <t>Proizvod:    Systemair</t>
  </si>
  <si>
    <t>Tip:             SYSQUARE 40 EC</t>
  </si>
  <si>
    <t>- SQ40.EC.4P.G1</t>
  </si>
  <si>
    <t>Odvod kondenzata je izdelan iz pocinkane jeklene pločevine debeline 1,0 mm, pobarvan za zagotovitev korozijske zaščite, zunanja izolacija pa je iz polietilenske pene debeline 4 mm, požarne klasifikacije M1. Je monoblok tipa z razširitvijo, da se zbirajo kondenzati iz cevnih povezav in ventilov.
Hidravlične in električne povezave se lahko izvajajo na servisni strani ali na nasprotni strani.</t>
  </si>
  <si>
    <t>Srednjetlačni ventilatorski konvektor kanalske izvedbe, za 4-cevni sistem ogrevanja in hlajenja z EC motorjem in naslednjimi konstrukcijskimi in tehničnimi karakteristikami:</t>
  </si>
  <si>
    <t>OHIŠJE IN KONSTRUKCIJA
Ohišje je izdelano iz pocinkane jeklene pločevine debeline 0,8 mm, obložene s polietilensko peno z zaprto celično strukturo. Ohišje je kot standardna oprema nameščeno z luknjami za dovod svežega zraka. Dovod svežega zraka se lahko zagotovi s pritrditvijo ovratnikov Ø100 ali Ø125 mm (neobvezno) na prednapeto luknjo, ki se nahaja na nasprotni strani elektro omare..</t>
  </si>
  <si>
    <r>
      <t>FILTER</t>
    </r>
    <r>
      <rPr>
        <b/>
        <sz val="9"/>
        <rFont val="Arial"/>
        <family val="2"/>
        <charset val="238"/>
      </rPr>
      <t xml:space="preserve">
</t>
    </r>
    <r>
      <rPr>
        <sz val="9"/>
        <rFont val="Arial"/>
        <family val="2"/>
        <charset val="238"/>
      </rPr>
      <t>Filter sestoji iz čistih sintetičnih materialov (postavljenih na okvir) s klasifikacijo G3 ali G4.
Filter je odstranljiv in ga je mogoče zlahka izvleči navzdol za čiščenje ali zamenjavo, potem ko odstranite revizijsko ploščo.</t>
    </r>
  </si>
  <si>
    <r>
      <t>PRENOSNIKI TOPLOTE</t>
    </r>
    <r>
      <rPr>
        <b/>
        <sz val="9"/>
        <rFont val="Arial"/>
        <family val="2"/>
        <charset val="238"/>
      </rPr>
      <t xml:space="preserve">
</t>
    </r>
    <r>
      <rPr>
        <sz val="9"/>
        <rFont val="Arial"/>
        <family val="2"/>
        <charset val="238"/>
      </rPr>
      <t>Obložen je z izolacijo iz polietilenske pene z zaprto celično strukturo, debeline 10 mm, s požarno klasifikacijo M1. Izdelan je iz bakrenih cevi, mehansko razširjenih v hidrofilne aluminijaste ploskve. Vsaka enota ventilatorske enote je opremljena s tremi cevnimi vrstami za 2-cevni ali 2-cevni / 2-žilni sistem, plus ena cevna vrsta za 4-cevni sistem.</t>
    </r>
  </si>
  <si>
    <r>
      <t>VENTILATORSKA SEKCIJA</t>
    </r>
    <r>
      <rPr>
        <b/>
        <sz val="9"/>
        <rFont val="Arial"/>
        <family val="2"/>
        <charset val="238"/>
      </rPr>
      <t xml:space="preserve">
</t>
    </r>
    <r>
      <rPr>
        <sz val="9"/>
        <rFont val="Arial"/>
        <family val="2"/>
        <charset val="238"/>
      </rPr>
      <t>Prostor za ventilator je opremljen s sklopom ventilatorskih motorjev, z "ABS" plastičnimi lopaticami, ki so aerodinamično profilirane ali z dvojnim vhodom iz aluminijastih koles centrifugalnih tipa. Drsniki so iz plastike "ABS". Sklop ventilatorskih motorjev je izključno EC. Motor je primeren za vhod 0-10 V, ki zagotavlja spremenljivo hitrost. Opremljen je z vmesno kartico Ecospeed 3 (standardno) za 3-stopenjsko optimirano regulacijo. Kanalski ventilski ventilatorski ventili so energetski razred A ali B v načinu hlajenja in energijski razred A v načinu ogrevanja po Euroventu.</t>
    </r>
  </si>
  <si>
    <r>
      <t>ELEKTRIČNI PRIKLJUČKI</t>
    </r>
    <r>
      <rPr>
        <b/>
        <sz val="9"/>
        <rFont val="Arial"/>
        <family val="2"/>
        <charset val="238"/>
      </rPr>
      <t xml:space="preserve">
</t>
    </r>
    <r>
      <rPr>
        <sz val="9"/>
        <rFont val="Arial"/>
        <family val="2"/>
        <charset val="238"/>
      </rPr>
      <t>Enote so dobavljene skupaj z notranjo električno napeljavo, ki se zaključi v priključnem bloku, ki ga ščiti pokrovček ali ohišje.
Notranji prostor omogoča namestitev opcijskih nadzornih sistemov, ki jih dobavlja proizvajalec ali drugi.
230 V ± 1 0% / 1 Ph / 50 Hz - 60 Hz.</t>
    </r>
  </si>
  <si>
    <t>- G2 filter</t>
  </si>
  <si>
    <t xml:space="preserve">- dodatna opcija svežega zraka </t>
  </si>
  <si>
    <r>
      <t>- konfiguracija za dovod in odvod zraka I;                                2x plenum (2x</t>
    </r>
    <r>
      <rPr>
        <sz val="9"/>
        <rFont val="Calibri"/>
        <family val="2"/>
        <charset val="238"/>
      </rPr>
      <t>Φ</t>
    </r>
    <r>
      <rPr>
        <sz val="9"/>
        <rFont val="Arial"/>
        <family val="2"/>
        <charset val="238"/>
      </rPr>
      <t>200 + 2x</t>
    </r>
    <r>
      <rPr>
        <sz val="9"/>
        <rFont val="Calibri"/>
        <family val="2"/>
        <charset val="238"/>
      </rPr>
      <t>Φ</t>
    </r>
    <r>
      <rPr>
        <sz val="9"/>
        <rFont val="Arial"/>
        <family val="2"/>
        <charset val="238"/>
      </rPr>
      <t>200mm)</t>
    </r>
  </si>
  <si>
    <t>- Grelna moč (kW): 1,03 - 2,47</t>
  </si>
  <si>
    <t>- Hladilna moč (kW): 1,63 - 4,35</t>
  </si>
  <si>
    <t>- Sensibilna hladilna moč (kW): 1,17 - 3,22</t>
  </si>
  <si>
    <t>- Pretok zraka (m3/h): 235 / 613 / 879</t>
  </si>
  <si>
    <t>- El. priključna moč (W): 8 / 57 / 140</t>
  </si>
  <si>
    <t>- Max. tlačni padec hladilne vode (kPa): 47,9</t>
  </si>
  <si>
    <t>- Max. tlačni padec grelne vode (kPa): 28,7</t>
  </si>
  <si>
    <t>- Nivo zvočnega tlaka - razdalji 1 m (dB(A)): 32,6 / 52,9 / 60,8</t>
  </si>
  <si>
    <t>- Dimenzije (mm x mm x mm): 840x581x223</t>
  </si>
  <si>
    <t>- Dimenzija priključkov (Rc): ogr. 2x 1/2"; hl. 2x 3/4"</t>
  </si>
  <si>
    <t>- Dimenzija priključkov (Rc): ogr. 2x 1/2"; hl. 2x 1/2"</t>
  </si>
  <si>
    <t>- DT30.EC.4P.G2</t>
  </si>
  <si>
    <t>Tip:             DUCTYS 30 EC (desni)</t>
  </si>
  <si>
    <t>- dvoslojna izolacija</t>
  </si>
  <si>
    <t>Visokotlačni ventilatorski konvektor kanalske izvedbe, za 4-cevni sistem ogrevanja in hlajenja z AC motorjem in naslednjimi konstrukcijskimi in tehničnimi karakteristikami:</t>
  </si>
  <si>
    <t>OHIŠJE IN KONSTRUKCIJA
Izdelana je iz pocinkane jeklene pločevine debeline 1,0 mm, s pritrjevanjem na zgornjem delu ohišja za vgradnjo v strop.
Odprtina za odvod kondenzata je izdelana iz pocinkane jeklene pločevine debeline 1,0 mm, barvane in zunaj izolirane z 2 mm debelo polietilensko peno iz zaprte celične strukture, s požarno klasifikacijo M1. Za zbiranje kondenzata iz prenosnika je na voljo dodatna lovilna posoda.</t>
  </si>
  <si>
    <r>
      <t>PRENOSNIKI TOPLOTE</t>
    </r>
    <r>
      <rPr>
        <b/>
        <sz val="9"/>
        <rFont val="Arial"/>
        <family val="2"/>
        <charset val="238"/>
      </rPr>
      <t xml:space="preserve">
</t>
    </r>
    <r>
      <rPr>
        <sz val="9"/>
        <rFont val="Arial"/>
        <family val="2"/>
        <charset val="238"/>
      </rPr>
      <t>Obložen je z 10 mm debelo izolacijo iz polietilenske pene z zaprto celično strukturo, ki ima požarno klasifikacijo M1. Tuljave se testirajo pod vodo (21 bar) in so primerne za maksimalni delovni tlak 10 bar.</t>
    </r>
  </si>
  <si>
    <r>
      <t>VENTILATORSKA SEKCIJA</t>
    </r>
    <r>
      <rPr>
        <b/>
        <sz val="9"/>
        <rFont val="Arial"/>
        <family val="2"/>
        <charset val="238"/>
      </rPr>
      <t xml:space="preserve">
</t>
    </r>
    <r>
      <rPr>
        <sz val="9"/>
        <rFont val="Arial"/>
        <family val="2"/>
        <charset val="238"/>
      </rPr>
      <t>Enote so opremljene s sklopom močnejših ventilatorskih motorjev za premagovanje visokih tlakov, pri katerem je ventilator sestavljen iz dinamično uravnoteženega centrifugalnega kolesa z dvema dovodnima naprej usmerjenima kolesoma.
Standardni motor, ki je na voljo v vseh velikostih, je v skladu z modelom neposrednega pogona, ki ima 4 ali 5 hitrosti (3 hitrosti, predhodno ožičene). Motor je primeren za nazivno napetost 230 V / 1ph / 50-60 Hz in je opremljen z zaprto termično zaščito za avtomatsko ponastavitev.</t>
    </r>
  </si>
  <si>
    <t>- G3 filter</t>
  </si>
  <si>
    <r>
      <t>- konfiguracija za dovod in odvod zraka;                                   2x plenum (4x</t>
    </r>
    <r>
      <rPr>
        <sz val="9"/>
        <rFont val="Calibri"/>
        <family val="2"/>
        <charset val="238"/>
      </rPr>
      <t>Φ</t>
    </r>
    <r>
      <rPr>
        <sz val="9"/>
        <rFont val="Arial"/>
        <family val="2"/>
        <charset val="238"/>
      </rPr>
      <t>250 + 4x</t>
    </r>
    <r>
      <rPr>
        <sz val="9"/>
        <rFont val="Calibri"/>
        <family val="2"/>
        <charset val="238"/>
      </rPr>
      <t>Φ</t>
    </r>
    <r>
      <rPr>
        <sz val="9"/>
        <rFont val="Arial"/>
        <family val="2"/>
        <charset val="238"/>
      </rPr>
      <t>250mm)</t>
    </r>
  </si>
  <si>
    <t>- Grelna moč (kW): 5,43 - 11,80</t>
  </si>
  <si>
    <t>- Hladilna moč (kW): 6,77 - 12,80</t>
  </si>
  <si>
    <t>- Sensibilna hladilna moč (kW): 5,02 - 11,10</t>
  </si>
  <si>
    <t>- Pretok zraka (m3/h): 990 / 2110 / 2845</t>
  </si>
  <si>
    <t>- El. priključna moč (W): 180 / 421 / 675</t>
  </si>
  <si>
    <t>- Max. tlačni padec hladilne vode (kPa): 22,4</t>
  </si>
  <si>
    <t>- Max. tlačni padec grelne vode (kPa): 100,0</t>
  </si>
  <si>
    <t>- Dimenzija priključkov (Rc): ogr. 2x 3/4"; hl. 2x 1"</t>
  </si>
  <si>
    <t>- Nivo zvočnega tlaka - razdalji 1 m (dB(A)): 52 / 64 / 71</t>
  </si>
  <si>
    <t>- Dimenzije (mm x mm x mm): 1380x1238x376</t>
  </si>
  <si>
    <t>Tip:             VH 18 AC (levi)</t>
  </si>
  <si>
    <t>Ventilatorski konvektor kasetne izvedbe</t>
  </si>
  <si>
    <t>Srednjetlačni ventilatorski konvektor kanalske izvedbe</t>
  </si>
  <si>
    <t>Visokotlačni ventilatorski konvektor kanalske izvedbe</t>
  </si>
  <si>
    <t>Enako kot zgoraj, razen:</t>
  </si>
  <si>
    <t>- konfiguracija za dovod in odvod zraka;                                   2x pravokotni priključek</t>
  </si>
  <si>
    <t>Tip:             VH 18 AC (desni)</t>
  </si>
  <si>
    <t>Linijski difuzor za dovod zraka</t>
  </si>
  <si>
    <t>Tip:    KSV-3-1200-B-0-AN + PB-KSV-3-1200</t>
  </si>
  <si>
    <t>Tip:    KSV-4-1200-B-0-AN + PB-KSV-4-1200</t>
  </si>
  <si>
    <t>Linijska difuzijska rešetka za odvod zraka</t>
  </si>
  <si>
    <t>Priključna komora (plenum) za linijske odvodne rešetke</t>
  </si>
  <si>
    <r>
      <t xml:space="preserve">Za rešetke 1200x150 priklop 1x </t>
    </r>
    <r>
      <rPr>
        <b/>
        <sz val="9"/>
        <color theme="1"/>
        <rFont val="Calibri"/>
        <family val="2"/>
        <charset val="238"/>
      </rPr>
      <t>Φ</t>
    </r>
    <r>
      <rPr>
        <b/>
        <sz val="9"/>
        <color theme="1"/>
        <rFont val="Arial"/>
        <family val="2"/>
        <charset val="238"/>
      </rPr>
      <t>250</t>
    </r>
  </si>
  <si>
    <t>Linijski difuzor s šobami za dovod zraka</t>
  </si>
  <si>
    <t>Tip:    DF-49-MT-3 1025x225</t>
  </si>
  <si>
    <t>Priključna komora (plenum) za linijski difuzor s šobami</t>
  </si>
  <si>
    <r>
      <t xml:space="preserve">Dimenzije 1053x253x135 priklop 1x </t>
    </r>
    <r>
      <rPr>
        <b/>
        <sz val="9"/>
        <color theme="1"/>
        <rFont val="Calibri"/>
        <family val="2"/>
        <charset val="238"/>
      </rPr>
      <t>Φ18</t>
    </r>
    <r>
      <rPr>
        <b/>
        <sz val="9"/>
        <color theme="1"/>
        <rFont val="Arial"/>
        <family val="2"/>
        <charset val="238"/>
      </rPr>
      <t>0</t>
    </r>
  </si>
  <si>
    <t>Tip:    NOVA-A-2-2 800x150 (plenum  Φ200mm)</t>
  </si>
  <si>
    <t>Tip:    NOVA-A-2-2 1200x150  (plenum  Φ250mm)</t>
  </si>
  <si>
    <r>
      <t xml:space="preserve">Za rešetke 800x150 priklop 1x </t>
    </r>
    <r>
      <rPr>
        <b/>
        <sz val="9"/>
        <color theme="1"/>
        <rFont val="Calibri"/>
        <family val="2"/>
        <charset val="238"/>
      </rPr>
      <t>Φ</t>
    </r>
    <r>
      <rPr>
        <b/>
        <sz val="9"/>
        <color theme="1"/>
        <rFont val="Arial"/>
        <family val="2"/>
        <charset val="238"/>
      </rPr>
      <t>200</t>
    </r>
  </si>
  <si>
    <t>Priključni plenum za linijski difuzor s šobami, s toplotno izolirano komoro iz pocinkane pločevine, s priključkom za okrogli kanal, vključno pritrdilni in tesnilni material.</t>
  </si>
  <si>
    <t>Priključni plenum za prezračevalno rešetko, s toplotno izolirano komoro iz pocinkane pločevine, s priključkom za okrogli kanal, vključno pritrdilni in tesnilni material.</t>
  </si>
  <si>
    <t>Pravokotni prezračevalni kanali</t>
  </si>
  <si>
    <t>Prezračevalni kanali izdelani iz pocinkane pločevine nazivne velikosti in debeline po SIST EN 1505 oziroma po DIN 24190, stopnje 10, oblike F (vzdolžno zarobljeni z vložkom tesnila), med seboj so spojeni prirobnično z MEZ kotniki.</t>
  </si>
  <si>
    <t>Pri vseh spremembah smeri za več kot 30° je v loke in/ali kolena širine kanala med 400-800 mm vstavljeno eno vodilo, ki je nameščeno na 1/3 širine kanala ter pri večjih kanalih od 800 mm, vse do širine 1600 mm, po dve vodili, prvo na 1/4 ter drugo na 1/2 širine kanala.</t>
  </si>
  <si>
    <t xml:space="preserve">Na vseh odcepih in priključkih so vgrajene nastavljive usmerne lopute. Zračni kanali so pri večjih nazivnih velikostih diagonalno izbočeni ali ojačani z blagim izmeničnim vbočenjem in izbočenjem. </t>
  </si>
  <si>
    <t>Debelina pločevine glede na nazivno velikost znaša:</t>
  </si>
  <si>
    <t>dim. 100-500 mm 0,6 mm</t>
  </si>
  <si>
    <t>dim. 501-1000 mm 0,8 mm</t>
  </si>
  <si>
    <t>dim. 1001-2000 mm 1,0 mm</t>
  </si>
  <si>
    <t xml:space="preserve">Skladno z zahtevami standarda SIST ENV 12097 so v zračne kanale nameščene revizijske odprtine z zrakotesnimi pokrovi, ki omogočajo čiščenje in vzdrževanje kanalskih sistemov in vgrajene opreme (v tem primeru požarnih loput, tipal). </t>
  </si>
  <si>
    <t>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t>
  </si>
  <si>
    <t>Komplet s pritrdilnim materialom za obešanje in pritrjevanje kanalov (podpore, objemke, vijačne palice,....) s tipskimi elementi iz vroče cinkane jeklene pločevine, komplet z izdelavo delavniških risb podpiranja in obešanja.</t>
  </si>
  <si>
    <t>Okrogli spiralni kanali iz pocinkane pločevine nazivne velikosti in debeline po SIST EN 1506 oziroma po DIN 24191, vključno s spojkami, reducirkami, T komadi, koleni, obešalnim, pritrdilnim in tesnilnim materialom, revizijskimi odprtinami ter z upoštevanim dodatkom za odrez.</t>
  </si>
  <si>
    <t>Dimenzije po SIST EN 1506, preizkušanje po SIST EN 12237.</t>
  </si>
  <si>
    <t>Način spajanja: natikanje</t>
  </si>
  <si>
    <t>Okrogli prezračevalni kanali</t>
  </si>
  <si>
    <r>
      <t xml:space="preserve">- </t>
    </r>
    <r>
      <rPr>
        <b/>
        <sz val="9"/>
        <rFont val="Calibri"/>
        <family val="2"/>
        <charset val="238"/>
      </rPr>
      <t>Φ180</t>
    </r>
  </si>
  <si>
    <r>
      <t xml:space="preserve">- </t>
    </r>
    <r>
      <rPr>
        <b/>
        <sz val="9"/>
        <rFont val="Calibri"/>
        <family val="2"/>
        <charset val="238"/>
      </rPr>
      <t>Φ200</t>
    </r>
  </si>
  <si>
    <r>
      <t xml:space="preserve">- </t>
    </r>
    <r>
      <rPr>
        <b/>
        <sz val="9"/>
        <rFont val="Calibri"/>
        <family val="2"/>
        <charset val="238"/>
      </rPr>
      <t>Φ250</t>
    </r>
  </si>
  <si>
    <t>Toplotna izolacija prezračevalnih kanalov</t>
  </si>
  <si>
    <t>m2</t>
  </si>
  <si>
    <t>Toplotna in protikondenzna izolacija kanalov za dovod zraka, s fleksibilno samougasljivo izolacijo, požarni razred po DIN 4102, klasa B1  z obojestransko parozapornostjo, iz ekspandirane gume brez CFC, (difuzija vodne pare μ &gt; 10.000, temperaturna prevodnost λ20° &lt; 0,036W/mK), za temperature -50 do +90°C, vključno z lepilom in razrezom</t>
  </si>
  <si>
    <t>Tip:             Armaflex XG; d=13mm</t>
  </si>
  <si>
    <t xml:space="preserve">Fleksibilni priključni kanali </t>
  </si>
  <si>
    <t>Cevi morajo zagotavljati visoko stopnjo zvočnega dušenja. Opremljene z nastavki za priključitev na spiro kanale in vpihovalne elemente, skupaj s tesnilnim in pritrdilnim materialom (objemke).</t>
  </si>
  <si>
    <r>
      <t xml:space="preserve">Fleksibilni akustično in toplotno izolacijski zračni kanali </t>
    </r>
    <r>
      <rPr>
        <sz val="9"/>
        <rFont val="Calibri"/>
        <family val="2"/>
        <charset val="238"/>
      </rPr>
      <t xml:space="preserve">za namestitev na priključek posameznega vpihovalnega elementa, narejeni iz notranje fleksibilne perforirane večpastne aluminijaste cevi in zunanje fleksibilne večpastne aluminijaste cevi ter zvočno dušilnega materiala med njima. </t>
    </r>
  </si>
  <si>
    <t>Proizvod:    Bossplast</t>
  </si>
  <si>
    <t>Tip:             Sonoconnect L25MP / 200</t>
  </si>
  <si>
    <t>Tip:             Sonoconnect L25MP / 250</t>
  </si>
  <si>
    <t>Krmilni elektromotorni ventil za konvektorje</t>
  </si>
  <si>
    <t xml:space="preserve">Split sistem hlajenja prostora za baterije </t>
  </si>
  <si>
    <t>SEER: 7,2 A++</t>
  </si>
  <si>
    <t>SCOP: 4,8 A++</t>
  </si>
  <si>
    <t>Napajanje - hlajenje: A= 7,70 / 7,35 / 7,05;  V= 220 / 230 / 240V</t>
  </si>
  <si>
    <t>Napajanje - ogrevanje: A= 7,65 / 7,30 / 7,00;  V= 220 / 230 / 240V</t>
  </si>
  <si>
    <t>Pretok zraka: m3/min: 40 / 45</t>
  </si>
  <si>
    <t>Območje delovanja: hlajenje: -15 do 46 ° C</t>
  </si>
  <si>
    <t>Območje: ogrevanje: -20 do 24 ° C</t>
  </si>
  <si>
    <t>Raven zvočnega tlaka: hlajenje: 46 dBA</t>
  </si>
  <si>
    <t>Raven zvočnega tlaka: ogrevanje: 49 dBA</t>
  </si>
  <si>
    <t xml:space="preserve">Dimenzije: V × Š × G ( mm ): 695 x 875 x 320     </t>
  </si>
  <si>
    <t>Teža: 44 kg</t>
  </si>
  <si>
    <t>Max. dovoljena razdalja povezovalnih cevi: od 3 do 40 m</t>
  </si>
  <si>
    <t>Max. dovoljena višinska razlika povezovalnih cevi zunanje in notranje enote: 30 m</t>
  </si>
  <si>
    <t>Priključek R32: tekoča faza: 6.35 mm</t>
  </si>
  <si>
    <t>Priključek R32: Plinska faza: 12.7 mm</t>
  </si>
  <si>
    <r>
      <t>Zunanja split</t>
    </r>
    <r>
      <rPr>
        <sz val="9"/>
        <rFont val="Arial CE"/>
      </rPr>
      <t xml:space="preserve"> enota, namenjena za zunanjo montažo - zaščitena pred vremenskimi vplivi, z vgrajenim inverterskim kompresorjem, zračno hlajenim kondenzatorjem in vsemi potrebnimi elementi za zaščito, krmiljenje in regulacijo enote za delovanje. </t>
    </r>
    <r>
      <rPr>
        <sz val="9"/>
        <rFont val="Arial CE"/>
        <charset val="238"/>
      </rPr>
      <t>Hladilno sredstvo R32.</t>
    </r>
    <r>
      <rPr>
        <sz val="9"/>
        <rFont val="Arial CE"/>
      </rPr>
      <t xml:space="preserve"> Z naslednjimi tehničnimi lastnostmi:</t>
    </r>
  </si>
  <si>
    <r>
      <t>Moč hlajenja: Q</t>
    </r>
    <r>
      <rPr>
        <vertAlign val="subscript"/>
        <sz val="9"/>
        <rFont val="Arial CE"/>
      </rPr>
      <t>hl</t>
    </r>
    <r>
      <rPr>
        <sz val="9"/>
        <rFont val="Arial CE"/>
      </rPr>
      <t xml:space="preserve"> = 6,1 (2,0 - 7,1) kW </t>
    </r>
  </si>
  <si>
    <r>
      <t>Moč ogrevanja:   Q</t>
    </r>
    <r>
      <rPr>
        <vertAlign val="subscript"/>
        <sz val="9"/>
        <rFont val="Arial CE"/>
      </rPr>
      <t>gr</t>
    </r>
    <r>
      <rPr>
        <sz val="9"/>
        <rFont val="Arial CE"/>
      </rPr>
      <t xml:space="preserve"> = 7,0 (1,8 - 8,0) kW </t>
    </r>
  </si>
  <si>
    <t>Proizvod:    Panasonic</t>
  </si>
  <si>
    <t>Tip:             U-60PZH3E5</t>
  </si>
  <si>
    <t xml:space="preserve">Enota ima vgrajeno visoko zmogljivo nanoe™X tehnologijo filtracijo zraka. Ta edinstvena tehnologija lahko deluje istočasno ali neodvisno od delovanja ogrevanja / hlajenja. Nanoe™X tehnologija filtracije zraka zavira nastajanje nekaterih virusov, bakterij in omogoča deodorizacijo (bakterije, glive, cvetni prah, virus in cigaretni dim). Radikali OH v nanoe™ X bakterijam odvzamejo vodik in s tem učinkovito deodorirajo in sterilizirajo. </t>
  </si>
  <si>
    <t>Dodatna funkcija nanoeX filtracije je samodejno čiščenje notranjosti klimatske naprave. Brez vzdrževanja, brez zamenjave; nanoe™ X je rešitev brez filtra, izdelana iz titana, ki ne potrebuje vzdrževanja, saj je njena elektroda za atomizacijo med postopkom pridobivanja obdana z vodo.</t>
  </si>
  <si>
    <t>Enota ima možnost kontaktnega povezovanja komunikacijskega vmesnika za upravljanje in komunikacijo. Naslednje tehnične lastnosti:</t>
  </si>
  <si>
    <t xml:space="preserve">Moč hlajenja: Qh = 6,0 kW </t>
  </si>
  <si>
    <t>Moč ogrevanja: Qg = 7,0 kW</t>
  </si>
  <si>
    <t>Hladilno sredstvo: R32</t>
  </si>
  <si>
    <t>Raven zvočnega tlaka: hlajenje: 31 / 37 / 43 dB (A)</t>
  </si>
  <si>
    <t>Raven zvočnega tlaka: ogrevanje: 31 / 37 / 43 dB (A)</t>
  </si>
  <si>
    <t>Dimenzije enote: V × Š × G = 243 × 575 × 575 mm</t>
  </si>
  <si>
    <t>Priključek R32: tekoča faza: 6,35 mm</t>
  </si>
  <si>
    <t>Priključek R32: plinska faza: 12,7 mm</t>
  </si>
  <si>
    <t>Teža enote: 15 kg</t>
  </si>
  <si>
    <t>Dekorativna maska v standardni beli barvi:</t>
  </si>
  <si>
    <t>Teža dekorativne maske: 2,8 kg</t>
  </si>
  <si>
    <t>Dimenzije dekorativne maske (V x Š x G): 30 × 625 × 625 mm</t>
  </si>
  <si>
    <r>
      <t xml:space="preserve">Notranja enota klimatskega sistema </t>
    </r>
    <r>
      <rPr>
        <sz val="9"/>
        <rFont val="Arial"/>
        <family val="2"/>
      </rPr>
      <t xml:space="preserve">kasetne izvedbe, opremljena z ventilatorjem, tristopenjskim elektromotorjem, izmenjevalnikom toplote z direktno ekspanzijo freona in vsemi potrebnimi elementi za zaščito, krmiljenje in regulacijo enote in temperature. </t>
    </r>
  </si>
  <si>
    <t>Tip:             S-60PY3E</t>
  </si>
  <si>
    <t>Tip:             CZ-KPY4</t>
  </si>
  <si>
    <t>Funkcije:</t>
  </si>
  <si>
    <t xml:space="preserve">¤ Bluetooth® funkcija </t>
  </si>
  <si>
    <t xml:space="preserve">¤ WiFi funkcija </t>
  </si>
  <si>
    <t>¤ vklop/izklop</t>
  </si>
  <si>
    <t>¤ Nastavitve načina delovanja: hlajenje, gretje, razvlaževanje, ventilacija</t>
  </si>
  <si>
    <t>¤ nastavitev temperature</t>
  </si>
  <si>
    <t>¤ nastavitev hitrosti ventilatorja notranje enote: 5 ravni</t>
  </si>
  <si>
    <t>¤ nastavitev smeri izpiha zraka iz notranje enote</t>
  </si>
  <si>
    <t>¤ prikaz ure, časovnik in indifikacija dneva v tednu</t>
  </si>
  <si>
    <t>¤ sistem sledenja parametrov</t>
  </si>
  <si>
    <t>¤ funkcija diagnostike; prikaz zadnjih štirih alarmov</t>
  </si>
  <si>
    <t>¤ osvetljen zaslon</t>
  </si>
  <si>
    <t>¤ povezljiva z H&amp;C Control in Diagnostics Bluetooth® aplikacijo za daljinsko upravljanje ter dostop do servisnih parametrov</t>
  </si>
  <si>
    <t>¤ možnost nastavitve nanoe™ X in Econavi</t>
  </si>
  <si>
    <t>¤ dimenzije (V x Š x G): 86 x 86 x 25 mm</t>
  </si>
  <si>
    <t>Žični daljinski upravljalnik z zaslonom na dotik za nadzor ene ali več notranjih enot sistema</t>
  </si>
  <si>
    <t>Tip:             CZ-RTC6WBLW</t>
  </si>
  <si>
    <t>Predizolirane bakrene cevi za Split sistem hlajenja</t>
  </si>
  <si>
    <t xml:space="preserve">Bakrene cevi, predizolirane z ARMSTRONG AC 9 s fazonskimi kosi, z materialom za lotanje, s tesnilnim in obešalnim materialom, z dodatkom za razrez, po VDI 2035, DIN 18380                                                                      </t>
  </si>
  <si>
    <t>Tip:             6,35mm x 12,7mm</t>
  </si>
  <si>
    <t>Povezovalni signalni kabel med zunanjo in notranjo enoto</t>
  </si>
  <si>
    <t>Tip: 4x1,5mm2 (povezava zunanja - notranja enota)</t>
  </si>
  <si>
    <t>Montaža zunanje enote</t>
  </si>
  <si>
    <t>- postavitev naprave na pripravljeno konstrukcijo</t>
  </si>
  <si>
    <t>- dvig in postavitev enote na konstrukcijo</t>
  </si>
  <si>
    <t>- priklop cevnih ter elektro instalacij</t>
  </si>
  <si>
    <t>- priklop notranjih elektro/signalnih instalacij</t>
  </si>
  <si>
    <t>Montaža notranje kasetne enote</t>
  </si>
  <si>
    <t>- prilkop cevnih instalacij na notranjo enoto</t>
  </si>
  <si>
    <t>- montaža in priklop signalnega kabla na notranjo enoto</t>
  </si>
  <si>
    <t>- montaža in priklop elektro kabla na notranjo enoto</t>
  </si>
  <si>
    <t>- montaža notranje enote klimatske naprave na navojne palice</t>
  </si>
  <si>
    <t>Tlačni preizkus split instalacije</t>
  </si>
  <si>
    <t xml:space="preserve">Tlačni preizkus instalacije hlajenja z dušikom po DIN/VDI </t>
  </si>
  <si>
    <t>Polnjenje split sistema</t>
  </si>
  <si>
    <t>- vakuumiranje sistema</t>
  </si>
  <si>
    <t>- dodatno polnjenje sistema z medijem R32 (0.01kg)</t>
  </si>
  <si>
    <r>
      <rPr>
        <b/>
        <sz val="8.5"/>
        <rFont val="Arial"/>
        <family val="2"/>
        <charset val="238"/>
      </rPr>
      <t>Preizkus posameznega odseka izvedene instalacije</t>
    </r>
  </si>
  <si>
    <t>Preizkus posameznega odseka izvedene instalacije na nepropustnost kompletno z izdelavo zapisnika. Nepropustnost se pri preizkušanju kontrolira s padcem tlaka. Preizkusi se izvedejo v skladu z veljavno zakonodajo. Po preizkušanju se cevovode prepiha in po potrebi osuši.</t>
  </si>
  <si>
    <r>
      <rPr>
        <b/>
        <sz val="8.5"/>
        <rFont val="Arial"/>
        <family val="2"/>
        <charset val="238"/>
      </rPr>
      <t>Izpiranje celotne instalacije ter končni tlačni preizkusi
grobe instalacije</t>
    </r>
  </si>
  <si>
    <t>Izpiranje celotne instalacije ter končni tlačni preizkusi grobe instalacije in vgrajene opreme kompletno z izdelavo zapisnika. Tlačni preizkusi se izvedejo s tekočino pod tlakom – vodo (za hidravlični preizkus se smeuporabiti samo čista in nezamaščena voda) ali s plinom pod tlakom (za pnevmatični preizkus se sme uporabiti samo čist in suh zrak ali inertni plin brez olja in masti) v skladu z veljavno zakonodajo. (definirati tlak, čas trajanja in temperaturo okolice in medija!).</t>
  </si>
  <si>
    <t>Izdelava prebojev v steni vključno z zatesnitvijo po montaži cevi. Preboj za cevi dimenzije</t>
  </si>
  <si>
    <r>
      <rPr>
        <b/>
        <sz val="8.5"/>
        <rFont val="Arial"/>
        <family val="2"/>
        <charset val="238"/>
      </rPr>
      <t>Izdelava prebojev</t>
    </r>
  </si>
  <si>
    <r>
      <t xml:space="preserve">- </t>
    </r>
    <r>
      <rPr>
        <b/>
        <sz val="9"/>
        <rFont val="Calibri"/>
        <family val="2"/>
        <charset val="238"/>
      </rPr>
      <t>Φ63</t>
    </r>
  </si>
  <si>
    <t>- PVC-U DN100</t>
  </si>
  <si>
    <t>Izdelava požarnih prebojev in požarno tesnenje</t>
  </si>
  <si>
    <t>Izdelava prebojev v steni med požarnimi sektorji.  Požarna zatesnitev prebojev skozi katere potekajo cevi, požarna obstojnost preboja mora biti enaka kot je požerna obstojnost stene. En komplet zajema tesnenje z obeh strani stene. Preboj in tesnenje za dimenzijo izvrtine</t>
  </si>
  <si>
    <r>
      <t xml:space="preserve">- </t>
    </r>
    <r>
      <rPr>
        <b/>
        <sz val="9"/>
        <rFont val="Calibri"/>
        <family val="2"/>
        <charset val="238"/>
      </rPr>
      <t>Φ60 (preboj stropa za split klima cevi)</t>
    </r>
  </si>
  <si>
    <r>
      <t xml:space="preserve">- </t>
    </r>
    <r>
      <rPr>
        <b/>
        <sz val="9"/>
        <rFont val="Calibri"/>
        <family val="2"/>
        <charset val="238"/>
      </rPr>
      <t>Φ100 (za cevi d32, d40 in d50)</t>
    </r>
  </si>
  <si>
    <r>
      <t xml:space="preserve">- </t>
    </r>
    <r>
      <rPr>
        <b/>
        <sz val="9"/>
        <rFont val="Calibri"/>
        <family val="2"/>
        <charset val="238"/>
      </rPr>
      <t>Φ125 (za cevi d63, d75 in d90)</t>
    </r>
  </si>
  <si>
    <r>
      <t xml:space="preserve">- </t>
    </r>
    <r>
      <rPr>
        <b/>
        <sz val="9"/>
        <rFont val="Calibri"/>
        <family val="2"/>
        <charset val="238"/>
      </rPr>
      <t>Φ150 (za cevi DN100)</t>
    </r>
  </si>
  <si>
    <t>Polnjenje sistema z mehko vodo in zagon sistema, ob zagonu in tudi v poizkusnem obratovanju potrebno preverjati in po potrebi čistiti čistilne kose.</t>
  </si>
  <si>
    <t>Polnjenje in zagon sistema</t>
  </si>
  <si>
    <t>Kvaliteta vode za polnjenje sistema v smislu preprečevanja korozije v  cevovodih in elementih mora odgovarjati ustreznim predpisom (npr. ÖNORM H 5195-1). Potrebno je pri polnjenju vzeti vzorec vode in narediti analizo. Po 4 do 6 tednih obratovanja sistem je potrebno iz sistema vzeti vzorce vodo in narediti analizo. Potrebno je primerjati rezultate analiz ob polnjenju in po obratovanju ter izdelati priporočila sistemsko vodo v smislu preprečevanja korozije (dodajanje ustreznih inhibitorjev).
V primeru vgradnje naprav za odplinjanje sistemske vode, je pri dodajanju inhibitorjev, potrebno upoštevati navodila proizvajalca.</t>
  </si>
  <si>
    <t>Monitoring sistemske vode po ÖNORM H 5195-1</t>
  </si>
  <si>
    <t>Izvedba nastavitev in meritev hidravličnih razmer v cevovodu, v skladu s predpisanimi parametri iz risb projektne dokumentacije, ureguliranje sistema, kompletno z izdelavo kvalificiranega zapisnika. Po potrebi prisoten pooblaščen serviser dobavitelja.</t>
  </si>
  <si>
    <t>Funkcionalni preizkus izvedenih instalacij kompletno z izdelavo zapisnika.</t>
  </si>
  <si>
    <t>Funkcionalni preizkus izvedenih instalacij</t>
  </si>
  <si>
    <t>Pripravljalna in zaključna dela, v katero je zajeto zarisovanje, barvanje razvodov, čiščenje razvodov, čiščenje gradbišča,….</t>
  </si>
  <si>
    <t>Pripravljalna in zaključna dela</t>
  </si>
  <si>
    <t>Transportni stroški</t>
  </si>
  <si>
    <t>Transportni in manipulativni stroški, pri čemer je potrebno upoštevati dostavo opreme do mesta namestitve oz. vgradnje ter po potrebi začasno skladiščenje le-te.</t>
  </si>
  <si>
    <t>Priprava podatkov in izdelava grafičnih podlog za projekt
zvedenih del (PID) - ogrevanje in pohlajevanje</t>
  </si>
  <si>
    <t>Vris vseh sprememb, ki nastanejo pri izvedbi v risbe, ter dostava podatkov o vgrajeni opremi projektantu, da le-ta lahko izdela PID načrt in obratovalna in vzdrževalna navodila</t>
  </si>
  <si>
    <r>
      <t>UPS sistem za varovanje napajanja krmilnega dela naprave:
- krmilniki in I/O enote v notranjosti elektro omare,
- senzorji in pogoni v notranjosti naprave,
- senzorji izven elektro omare</t>
    </r>
    <r>
      <rPr>
        <sz val="9"/>
        <color rgb="FFFF0000"/>
        <rFont val="Arial"/>
        <family val="2"/>
        <charset val="238"/>
      </rPr>
      <t xml:space="preserve"> </t>
    </r>
    <r>
      <rPr>
        <sz val="9"/>
        <rFont val="Arial"/>
        <family val="2"/>
        <charset val="238"/>
      </rPr>
      <t>(6x temp. potopni senzor s tuljko in 7x senzorji tlaka, dobavljeni z napravo)
Sistem gladi morebitne napetostne konjice in zagotavlja napajanje krmilja v primeru izpada napajalne napetosti naprave ter ob tem signalizira izpad napetosti in nizko stanje baterije</t>
    </r>
  </si>
  <si>
    <t>UPS sistem za varovanje napajanja krmilnega dela naprave:
- krmilniki in I/O enote v notranjosti elektro omare,
- senzorji in pogoni v notranjosti naprave,
- senzorji izven elektro naprave (7x temp. potopni senzor s tuljko dobavljen z napravo)
Sistem gladi morebitne napetostne konjice in zagotavlja napajanje krmilja v primeru izpada napajalne napetosti naprave ter ob tem signalizira izpad napetosti in nizko stanje baterije</t>
  </si>
  <si>
    <t>Tip: 2x0,75mm2 (komunik. s stenskim upravljalnikom)</t>
  </si>
  <si>
    <t>Linijski difuzor s šobami, sestavljen iz pravokotne nosilne plošče iz prašno barvane jeklene pločevine, z dvema vrstama nastavljivih šob iz ABS plastike, šobe posamično nastavljive v vse smeri za do 30°, za vgradnjo v strop ali steno, priklop preko priključnega plenuma z nastavkom fi200mm, vključno pritrdilni in tesnilni material. Barva siva po izboru projektanta.</t>
  </si>
  <si>
    <t>Za pritrditev Uponor razdelilcev, Uponor priključnega modula in Uponor regulacijskih postaj na univerzalno pritrdilno letev vključno s pritrdilnim setom. Izdelana iz galvaniziranega jekla. Vsi vidni deli so praškasto barvani v barvi RAL po izboru projektanta.</t>
  </si>
  <si>
    <t>Kompletna omarica z okvirjem in vrati za podometno vgradnjo.
- globina: 110mm, možnost razširitve na 150mm
- višina nastavljiva: 730 - 930 mm
- maksimalna višina tal: 200mm
- material: galvanizirano jeklo
- okvir in vrata praškasto barvana (RAL po izboru projektanta)
- vrata z zapiralom</t>
  </si>
  <si>
    <t>- difuzor barvan v sivi barvi po izboru projektanta</t>
  </si>
  <si>
    <r>
      <t>VENTILATORSKA SEKCIJA</t>
    </r>
    <r>
      <rPr>
        <b/>
        <sz val="9"/>
        <rFont val="Arial"/>
        <family val="2"/>
      </rPr>
      <t xml:space="preserve">
</t>
    </r>
    <r>
      <rPr>
        <sz val="9"/>
        <rFont val="Arial"/>
        <family val="2"/>
      </rPr>
      <t>Enote so opremljene s sklopom ventilatorskih motorjev, pri katerem je ventilator sestavljen iz dinamično uravnoteženega centrifugalnega kolesa z dvema dovodnima naprej usmerjenima kolesma, zasnovano posebej za optimalen pretok zraka in nizko raven hrupa.
AC motor ima direktno pogonsko enoto s asinhronim motorjem s 5 hitrostmi, od katerih so 3 tovarniško ožičene, opremljen z zaprto termično zaščito za avtomatsko ponastavitev.</t>
    </r>
  </si>
  <si>
    <t xml:space="preserve">Uponor Vario M razdelilec FM 4xG3/4 euro </t>
  </si>
  <si>
    <t xml:space="preserve">Uponor Vario M razdelilec FM 11xG3/4 euro </t>
  </si>
  <si>
    <t>Razdelilec, izdelan iz s steklenimi vlakni ojačanega poliamida, priklop z desne ali leve strani G1 s pomočjo ploščatega tesnjenja, dovodni del z merilci pretoka za nastavljanje in zapiranje, povratni del z ventili in ročko, pripravljeno za termopogone št. 1087778 (24V)
in št. 1087763 (230V), z integrirano polnilno-izpustno pipo in odzračevalnim ventilom na dovodu in povratku, s 3/4“ eurokonus priključkom za priklop zank, razmak med odcepi 50 mm, razmak med dovodom in povratkom 225 mm.
maks. tlak: 6 bar, maks. temperatura: 60°C
material: s steklenimi vlakni ojačan poliamid</t>
  </si>
  <si>
    <t>Izdelana iz PE-LD, vzdolžno prerezana. Namenjena za zaščito cevi do dimenzije 20 mm pri prehodih skozi dilatacijska polja. Dimenzija: 300x5 mm</t>
  </si>
  <si>
    <t>Uporablja se kot dodatek za estrihe in malte; izboljša kvaliteto estriha zaradi povečane plastičnosti in boljšega zadrževanja vode. Ne sme se uporabljati v kombinaciji s samorazlivnimi ali anhidritnimi estrihi!
Poraba pri debelini estriha 7 cm: približno 0.2 l/m²
Minimalno prekritje cevi z estrihom: 30 mm pri 2kN/m² ali 45 mm pri 5kN/m² v povezavi z Uponorjevo izolacijo/sistemskimi ploščami za 5kN/m² 
Čas vezanja in sušenja: 21 dni</t>
  </si>
  <si>
    <t>Ponujeni material/oprema/naprava</t>
  </si>
  <si>
    <t>RAL po izboru arhitekta (črn, srebrn ali bel)</t>
  </si>
  <si>
    <t>Linijska difuzijska rešetka za odvod zraka iz aluminijastih profilov bele barve, z dvema vrstama nastavljivih lamel, za vgradnjo v strop ali steno, priklop preko priključnega plenuma z nastavkom fi200mm ali fi250mm, vključno pritrdilni in tesnilni material.
POZOR: V primerih kjer je več liniskih rešetk združenih v linijo je potrebno, da predlagani produkt omogoča vizuelno združevanje v neprekinjeno linijo brez vmesnih delov okvirja. Produkt pa mora tehnično biti enakovreden predlaganemu primeru.
RAL po izboru arhitekta (črn, srebrn ali bel)</t>
  </si>
  <si>
    <t>Linijski difuzor za dovod zraka iz ekstrudiranih aluminijastih profilov bele barve, s plastičnimi nastavljivimi deflektorji, za vgradnjo v strop, priklop preko priključnega plenuma z nastavkom fi200mm, vključno pritrdilni in tesnilni material. 
POZOR: V primerih kjer je več liniskih difuzorjev združenih v linijo je potrebno, da predlagani produkt omogoča vizuelno združevanje v neprekinjeno linijo brez vmesnih delov okvirja. Produkt pa mora tehnično biti enakovreden predlaganemu primeru.
RAL po izboru arhitekta (črn, srebrn ali bel)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</si>
</sst>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4" formatCode="_-* #,##0.00\ &quot;€&quot;_-;\-* #,##0.00\ &quot;€&quot;_-;_-* &quot;-&quot;??\ &quot;€&quot;_-;_-@_-"/>
    <numFmt numFmtId="43" formatCode="_-* #,##0.00\ _€_-;\-* #,##0.00\ _€_-;_-* &quot;-&quot;??\ _€_-;_-@_-"/>
    <numFmt numFmtId="164" formatCode="#,##0.00\ &quot;€&quot;"/>
    <numFmt numFmtId="165" formatCode="#,##0.00\ _S_I_T"/>
    <numFmt numFmtId="166" formatCode="0.0"/>
    <numFmt numFmtId="167" formatCode="_-* #,##0.00\ &quot;SIT&quot;_-;\-* #,##0.00\ &quot;SIT&quot;_-;_-* &quot;-&quot;??\ &quot;SIT&quot;_-;_-@_-"/>
    <numFmt numFmtId="168" formatCode="_-* #,##0.00\ _S_I_T_-;\-* #,##0.00\ _S_I_T_-;_-* &quot;-&quot;??\ _S_I_T_-;_-@_-"/>
    <numFmt numFmtId="169" formatCode="#,##0.00\ [$€-1]"/>
    <numFmt numFmtId="170" formatCode="\$#,##0_);&quot;($&quot;#,##0\)"/>
    <numFmt numFmtId="171" formatCode="_-* #,##0.00_-;\-* #,##0.00_-;_-* \-??_-;_-@_-"/>
    <numFmt numFmtId="172" formatCode="_-* #,##0.00\ _k_n_-;\-* #,##0.00\ _k_n_-;_-* &quot;-&quot;??\ _k_n_-;_-@_-"/>
    <numFmt numFmtId="173" formatCode="_-* #,##0.00\ _€_-;\-* #,##0.00\ _€_-;_-* \-??\ _€_-;_-@_-"/>
    <numFmt numFmtId="174" formatCode="_(* #,##0.00_);_(* \(#,##0.00\);_(* \-??_);_(@_)"/>
    <numFmt numFmtId="175" formatCode="_-* #,##0.00\ _k_n_-;\-* #,##0.00\ _k_n_-;_-* \-??\ _k_n_-;_-@_-"/>
    <numFmt numFmtId="176" formatCode="_-* #,##0.00&quot; kn&quot;_-;\-* #,##0.00&quot; kn&quot;_-;_-* \-??&quot; kn&quot;_-;_-@_-"/>
    <numFmt numFmtId="177" formatCode="_-* #,##0.00\ &quot;kn&quot;_-;\-* #,##0.00\ &quot;kn&quot;_-;_-* &quot;-&quot;??\ &quot;kn&quot;_-;_-@_-"/>
    <numFmt numFmtId="178" formatCode="0.00_)"/>
    <numFmt numFmtId="179" formatCode="_-&quot;€&quot;\ * #,##0.00_-;\-&quot;€&quot;\ * #,##0.00_-;_-&quot;€&quot;\ * &quot;-&quot;??_-;_-@_-"/>
    <numFmt numFmtId="180" formatCode="_-* #,##0.00\ _S_I_T_-;\-* #,##0.00\ _S_I_T_-;_-* \-??\ _S_I_T_-;_-@_-"/>
    <numFmt numFmtId="181" formatCode="_-* #,##0.00&quot; SIT&quot;_-;\-* #,##0.00&quot; SIT&quot;_-;_-* \-??&quot; SIT&quot;_-;_-@_-"/>
  </numFmts>
  <fonts count="126">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scheme val="minor"/>
    </font>
    <font>
      <sz val="10"/>
      <name val="Arial"/>
      <family val="2"/>
    </font>
    <font>
      <sz val="11"/>
      <color theme="1"/>
      <name val="Calibri"/>
      <family val="2"/>
      <scheme val="minor"/>
    </font>
    <font>
      <sz val="9"/>
      <name val="ChaletOffice"/>
      <charset val="238"/>
    </font>
    <font>
      <sz val="6"/>
      <name val="ChaletOffice"/>
      <charset val="238"/>
    </font>
    <font>
      <i/>
      <sz val="6"/>
      <name val="ChaletOffice"/>
      <charset val="238"/>
    </font>
    <font>
      <sz val="10"/>
      <name val="ChaletOffice"/>
      <charset val="238"/>
    </font>
    <font>
      <sz val="9"/>
      <color indexed="8"/>
      <name val="ChaletOffice"/>
      <charset val="238"/>
    </font>
    <font>
      <i/>
      <sz val="9"/>
      <color indexed="8"/>
      <name val="ChaletOffice"/>
      <charset val="238"/>
    </font>
    <font>
      <sz val="11"/>
      <name val="Calibri"/>
      <family val="2"/>
      <scheme val="minor"/>
    </font>
    <font>
      <i/>
      <sz val="8"/>
      <color indexed="8"/>
      <name val="ChaletOffice"/>
      <charset val="238"/>
    </font>
    <font>
      <sz val="8"/>
      <color theme="1"/>
      <name val="Calibri"/>
      <family val="2"/>
      <scheme val="minor"/>
    </font>
    <font>
      <b/>
      <sz val="9"/>
      <name val="ChaletOffice"/>
      <charset val="238"/>
    </font>
    <font>
      <b/>
      <sz val="8"/>
      <name val="ChaletOffice"/>
      <charset val="238"/>
    </font>
    <font>
      <b/>
      <sz val="11"/>
      <color indexed="8"/>
      <name val="ChaletOffice"/>
      <charset val="238"/>
    </font>
    <font>
      <sz val="11"/>
      <name val="Arial"/>
      <family val="2"/>
      <charset val="238"/>
    </font>
    <font>
      <b/>
      <sz val="10"/>
      <color indexed="8"/>
      <name val="ChaletOffice"/>
      <charset val="238"/>
    </font>
    <font>
      <i/>
      <sz val="9"/>
      <name val="ChaletOffice"/>
      <charset val="238"/>
    </font>
    <font>
      <b/>
      <sz val="12"/>
      <color indexed="8"/>
      <name val="ChaletOffice"/>
      <charset val="238"/>
    </font>
    <font>
      <b/>
      <sz val="9"/>
      <color indexed="8"/>
      <name val="ChaletOffice"/>
      <charset val="238"/>
    </font>
    <font>
      <b/>
      <sz val="8"/>
      <color indexed="8"/>
      <name val="ChaletOffice"/>
      <charset val="238"/>
    </font>
    <font>
      <i/>
      <sz val="8"/>
      <name val="ChaletOffice"/>
      <charset val="238"/>
    </font>
    <font>
      <sz val="8"/>
      <color indexed="8"/>
      <name val="ChaletOffice"/>
      <charset val="238"/>
    </font>
    <font>
      <sz val="8"/>
      <name val="ChaletOffice"/>
      <charset val="238"/>
    </font>
    <font>
      <sz val="9"/>
      <color theme="1"/>
      <name val="Arial"/>
      <family val="2"/>
      <charset val="238"/>
    </font>
    <font>
      <sz val="10"/>
      <name val="Arial CE"/>
      <charset val="238"/>
    </font>
    <font>
      <sz val="10"/>
      <name val="Arial"/>
      <family val="2"/>
      <charset val="238"/>
    </font>
    <font>
      <sz val="9"/>
      <name val="Arial"/>
      <family val="2"/>
    </font>
    <font>
      <b/>
      <sz val="9"/>
      <name val="Arial"/>
      <family val="2"/>
      <charset val="238"/>
    </font>
    <font>
      <sz val="9"/>
      <name val="Arial"/>
      <family val="2"/>
      <charset val="238"/>
    </font>
    <font>
      <sz val="8"/>
      <name val="Arial"/>
      <family val="2"/>
      <charset val="238"/>
    </font>
    <font>
      <b/>
      <sz val="9"/>
      <name val="Arial CE"/>
      <charset val="238"/>
    </font>
    <font>
      <sz val="9"/>
      <color theme="1"/>
      <name val="Calibri"/>
      <family val="2"/>
      <charset val="238"/>
      <scheme val="minor"/>
    </font>
    <font>
      <b/>
      <u/>
      <sz val="9"/>
      <name val="Arial CE"/>
      <charset val="238"/>
    </font>
    <font>
      <b/>
      <i/>
      <sz val="9"/>
      <name val="Arial CE"/>
      <charset val="238"/>
    </font>
    <font>
      <sz val="9"/>
      <name val="Arial CE"/>
      <charset val="238"/>
    </font>
    <font>
      <b/>
      <i/>
      <sz val="9"/>
      <name val="Arial"/>
      <family val="2"/>
      <charset val="238"/>
    </font>
    <font>
      <sz val="8"/>
      <name val="Arial"/>
      <family val="2"/>
    </font>
    <font>
      <b/>
      <i/>
      <sz val="9"/>
      <color theme="1"/>
      <name val="Arial"/>
      <family val="2"/>
      <charset val="238"/>
    </font>
    <font>
      <sz val="8"/>
      <color theme="1"/>
      <name val="Arial"/>
      <family val="2"/>
      <charset val="238"/>
    </font>
    <font>
      <sz val="9"/>
      <color rgb="FFFF0000"/>
      <name val="Arial"/>
      <family val="2"/>
      <charset val="238"/>
    </font>
    <font>
      <b/>
      <sz val="9"/>
      <color theme="1"/>
      <name val="Arial"/>
      <family val="2"/>
      <charset val="238"/>
    </font>
    <font>
      <sz val="10"/>
      <color rgb="FF000000"/>
      <name val="Times New Roman"/>
      <family val="1"/>
      <charset val="238"/>
    </font>
    <font>
      <b/>
      <sz val="8.5"/>
      <name val="Arial"/>
      <family val="2"/>
      <charset val="238"/>
    </font>
    <font>
      <b/>
      <sz val="9"/>
      <name val="Arial"/>
      <family val="2"/>
    </font>
    <font>
      <sz val="8"/>
      <color indexed="8"/>
      <name val="Arial"/>
      <family val="2"/>
      <charset val="238"/>
    </font>
    <font>
      <sz val="9"/>
      <color indexed="8"/>
      <name val="Arial"/>
      <family val="2"/>
      <charset val="238"/>
    </font>
    <font>
      <u/>
      <sz val="9"/>
      <color rgb="FF000000"/>
      <name val="Arial"/>
      <family val="2"/>
      <charset val="238"/>
    </font>
    <font>
      <sz val="9"/>
      <color theme="1"/>
      <name val="Arial CE"/>
      <charset val="238"/>
    </font>
    <font>
      <i/>
      <sz val="9"/>
      <name val="Arial"/>
      <family val="2"/>
    </font>
    <font>
      <b/>
      <sz val="8"/>
      <name val="Arial"/>
      <family val="2"/>
      <charset val="238"/>
    </font>
    <font>
      <i/>
      <sz val="6.5"/>
      <name val="Arial"/>
      <family val="2"/>
    </font>
    <font>
      <i/>
      <sz val="9"/>
      <name val="Arial"/>
      <family val="2"/>
      <charset val="238"/>
    </font>
    <font>
      <sz val="9"/>
      <name val="Calibri"/>
      <family val="2"/>
    </font>
    <font>
      <sz val="9"/>
      <color rgb="FF008000"/>
      <name val="Arial"/>
      <family val="2"/>
    </font>
    <font>
      <sz val="11"/>
      <name val="Arial"/>
      <family val="2"/>
    </font>
    <font>
      <sz val="9"/>
      <name val="Calibri"/>
      <family val="2"/>
      <charset val="238"/>
    </font>
    <font>
      <sz val="11"/>
      <name val="Calibri"/>
      <family val="2"/>
      <charset val="238"/>
    </font>
    <font>
      <b/>
      <sz val="9"/>
      <color theme="1"/>
      <name val="Calibri"/>
      <family val="2"/>
      <charset val="238"/>
    </font>
    <font>
      <u/>
      <sz val="10"/>
      <color indexed="12"/>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9"/>
      <name val="Courier New CE"/>
      <family val="3"/>
      <charset val="238"/>
    </font>
    <font>
      <sz val="10"/>
      <name val="Arial CE"/>
      <family val="2"/>
      <charset val="238"/>
    </font>
    <font>
      <sz val="10"/>
      <name val="Helv"/>
      <charset val="204"/>
    </font>
    <font>
      <sz val="10"/>
      <name val="Arial"/>
      <family val="2"/>
      <charset val="204"/>
    </font>
    <font>
      <sz val="10"/>
      <name val="Helv"/>
    </font>
    <font>
      <b/>
      <sz val="10"/>
      <name val="MS Sans Serif"/>
      <family val="2"/>
      <charset val="238"/>
    </font>
    <font>
      <sz val="8"/>
      <name val="Times New Roman"/>
      <family val="1"/>
      <charset val="238"/>
    </font>
    <font>
      <b/>
      <sz val="12"/>
      <name val="Arial CE"/>
      <family val="2"/>
      <charset val="238"/>
    </font>
    <font>
      <sz val="10"/>
      <name val="Times New Roman CE"/>
      <family val="1"/>
      <charset val="238"/>
    </font>
    <font>
      <sz val="12"/>
      <name val="Times New Roman CE"/>
      <family val="1"/>
      <charset val="238"/>
    </font>
    <font>
      <sz val="10"/>
      <color indexed="8"/>
      <name val="Century Gothic"/>
      <family val="2"/>
      <charset val="238"/>
    </font>
    <font>
      <b/>
      <i/>
      <sz val="16"/>
      <name val="Arial"/>
      <family val="2"/>
    </font>
    <font>
      <b/>
      <i/>
      <sz val="16"/>
      <name val="Arial"/>
      <family val="2"/>
      <charset val="238"/>
    </font>
    <font>
      <sz val="11"/>
      <color indexed="8"/>
      <name val="Calibri"/>
      <family val="2"/>
    </font>
    <font>
      <sz val="10"/>
      <name val="Verdana"/>
      <family val="2"/>
      <charset val="238"/>
    </font>
    <font>
      <sz val="12"/>
      <color indexed="8"/>
      <name val="Arial"/>
      <family val="2"/>
    </font>
    <font>
      <sz val="10"/>
      <color indexed="8"/>
      <name val="Arial"/>
      <family val="2"/>
      <charset val="238"/>
    </font>
    <font>
      <sz val="10"/>
      <color indexed="9"/>
      <name val="Arial"/>
      <family val="2"/>
      <charset val="238"/>
    </font>
    <font>
      <sz val="10"/>
      <color indexed="20"/>
      <name val="Arial"/>
      <family val="2"/>
      <charset val="238"/>
    </font>
    <font>
      <b/>
      <sz val="10"/>
      <color indexed="52"/>
      <name val="Arial"/>
      <family val="2"/>
      <charset val="238"/>
    </font>
    <font>
      <b/>
      <sz val="10"/>
      <color indexed="9"/>
      <name val="Arial"/>
      <family val="2"/>
      <charset val="238"/>
    </font>
    <font>
      <i/>
      <sz val="10"/>
      <color indexed="23"/>
      <name val="Arial"/>
      <family val="2"/>
      <charset val="238"/>
    </font>
    <font>
      <sz val="10"/>
      <color indexed="17"/>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sz val="10"/>
      <color indexed="62"/>
      <name val="Arial"/>
      <family val="2"/>
      <charset val="238"/>
    </font>
    <font>
      <sz val="10"/>
      <color indexed="52"/>
      <name val="Arial"/>
      <family val="2"/>
      <charset val="238"/>
    </font>
    <font>
      <sz val="10"/>
      <color indexed="9"/>
      <name val=".CourSL"/>
      <charset val="238"/>
    </font>
    <font>
      <sz val="10"/>
      <name val="Century Gothic"/>
      <family val="2"/>
      <charset val="238"/>
    </font>
    <font>
      <sz val="10"/>
      <color indexed="60"/>
      <name val="Arial"/>
      <family val="2"/>
      <charset val="238"/>
    </font>
    <font>
      <sz val="11"/>
      <name val="Garamond"/>
      <family val="1"/>
      <charset val="238"/>
    </font>
    <font>
      <sz val="10"/>
      <name val="SL Dutch"/>
      <charset val="238"/>
    </font>
    <font>
      <b/>
      <sz val="10"/>
      <color indexed="63"/>
      <name val="Arial"/>
      <family val="2"/>
      <charset val="238"/>
    </font>
    <font>
      <b/>
      <sz val="10"/>
      <color indexed="8"/>
      <name val="Arial"/>
      <family val="2"/>
      <charset val="238"/>
    </font>
    <font>
      <sz val="10"/>
      <color indexed="10"/>
      <name val="Arial"/>
      <family val="2"/>
      <charset val="238"/>
    </font>
    <font>
      <sz val="9"/>
      <name val="Futura Prins"/>
    </font>
    <font>
      <sz val="10"/>
      <name val="Arial CE"/>
    </font>
    <font>
      <u/>
      <sz val="10"/>
      <color theme="10"/>
      <name val="Arial"/>
      <family val="2"/>
      <charset val="238"/>
    </font>
    <font>
      <b/>
      <sz val="9"/>
      <name val="Calibri"/>
      <family val="2"/>
      <charset val="238"/>
    </font>
    <font>
      <u/>
      <sz val="12"/>
      <color indexed="12"/>
      <name val="Arial CE"/>
      <family val="2"/>
      <charset val="238"/>
    </font>
    <font>
      <sz val="10"/>
      <name val="Helv"/>
      <family val="2"/>
      <charset val="238"/>
    </font>
    <font>
      <sz val="10"/>
      <name val="Times New Roman CE"/>
      <family val="2"/>
      <charset val="238"/>
    </font>
    <font>
      <sz val="9"/>
      <name val="Arial CE"/>
    </font>
    <font>
      <vertAlign val="subscript"/>
      <sz val="9"/>
      <name val="Arial CE"/>
    </font>
  </fonts>
  <fills count="49">
    <fill>
      <patternFill patternType="none"/>
    </fill>
    <fill>
      <patternFill patternType="gray125"/>
    </fill>
    <fill>
      <patternFill patternType="solid">
        <fgColor rgb="FFFFFFCC"/>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6"/>
      </patternFill>
    </fill>
    <fill>
      <patternFill patternType="solid">
        <fgColor indexed="26"/>
        <bgColor indexed="9"/>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26"/>
        <bgColor indexed="43"/>
      </patternFill>
    </fill>
    <fill>
      <patternFill patternType="solid">
        <fgColor indexed="43"/>
      </patternFill>
    </fill>
    <fill>
      <patternFill patternType="solid">
        <fgColor indexed="43"/>
        <bgColor indexed="26"/>
      </patternFill>
    </fill>
    <fill>
      <patternFill patternType="solid">
        <fgColor rgb="FFFFFF00"/>
        <bgColor indexed="64"/>
      </patternFill>
    </fill>
  </fills>
  <borders count="25">
    <border>
      <left/>
      <right/>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style="double">
        <color indexed="64"/>
      </right>
      <top style="double">
        <color indexed="64"/>
      </top>
      <bottom/>
      <diagonal/>
    </border>
    <border>
      <left/>
      <right/>
      <top/>
      <bottom style="double">
        <color indexed="64"/>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right style="double">
        <color indexed="64"/>
      </right>
      <top/>
      <bottom/>
      <diagonal/>
    </border>
    <border>
      <left style="double">
        <color indexed="64"/>
      </left>
      <right/>
      <top/>
      <bottom/>
      <diagonal/>
    </border>
    <border>
      <left/>
      <right style="double">
        <color indexed="64"/>
      </right>
      <top style="double">
        <color indexed="64"/>
      </top>
      <bottom style="thin">
        <color indexed="64"/>
      </bottom>
      <diagonal/>
    </border>
    <border>
      <left style="double">
        <color indexed="64"/>
      </left>
      <right/>
      <top/>
      <bottom style="double">
        <color indexed="64"/>
      </bottom>
      <diagonal/>
    </border>
    <border>
      <left/>
      <right style="double">
        <color indexed="64"/>
      </right>
      <top/>
      <bottom style="double">
        <color indexed="64"/>
      </bottom>
      <diagonal/>
    </border>
  </borders>
  <cellStyleXfs count="2056">
    <xf numFmtId="0" fontId="0" fillId="0" borderId="0"/>
    <xf numFmtId="0" fontId="5" fillId="0" borderId="0"/>
    <xf numFmtId="43" fontId="6" fillId="0" borderId="0" applyFont="0" applyFill="0" applyBorder="0" applyAlignment="0" applyProtection="0"/>
    <xf numFmtId="9" fontId="6" fillId="0" borderId="0" applyFont="0" applyFill="0" applyBorder="0" applyAlignment="0" applyProtection="0"/>
    <xf numFmtId="0" fontId="3" fillId="0" borderId="0"/>
    <xf numFmtId="0" fontId="29" fillId="0" borderId="0"/>
    <xf numFmtId="0" fontId="30" fillId="0" borderId="0"/>
    <xf numFmtId="0" fontId="19" fillId="0" borderId="0"/>
    <xf numFmtId="0" fontId="3" fillId="0" borderId="0"/>
    <xf numFmtId="0" fontId="46" fillId="0" borderId="0"/>
    <xf numFmtId="0" fontId="29" fillId="0" borderId="0"/>
    <xf numFmtId="0" fontId="29" fillId="0" borderId="0"/>
    <xf numFmtId="0" fontId="30" fillId="0" borderId="0"/>
    <xf numFmtId="0" fontId="2" fillId="0" borderId="0"/>
    <xf numFmtId="0" fontId="1" fillId="0" borderId="0"/>
    <xf numFmtId="0" fontId="83" fillId="0" borderId="0"/>
    <xf numFmtId="0" fontId="84" fillId="0" borderId="0"/>
    <xf numFmtId="0" fontId="83" fillId="0" borderId="0"/>
    <xf numFmtId="0" fontId="85" fillId="0" borderId="0"/>
    <xf numFmtId="0" fontId="5" fillId="0" borderId="0"/>
    <xf numFmtId="0" fontId="5" fillId="0" borderId="0"/>
    <xf numFmtId="0" fontId="85" fillId="0" borderId="0"/>
    <xf numFmtId="165" fontId="64" fillId="4" borderId="0" applyBorder="0" applyProtection="0">
      <alignment horizontal="left" vertical="top" wrapText="1"/>
    </xf>
    <xf numFmtId="165" fontId="64" fillId="6" borderId="0" applyBorder="0" applyProtection="0">
      <alignment horizontal="left" vertical="top" wrapText="1"/>
    </xf>
    <xf numFmtId="165" fontId="64" fillId="8" borderId="0" applyBorder="0" applyProtection="0">
      <alignment horizontal="left" vertical="top" wrapText="1"/>
    </xf>
    <xf numFmtId="165" fontId="64" fillId="10" borderId="0" applyBorder="0" applyProtection="0">
      <alignment horizontal="left" vertical="top" wrapText="1"/>
    </xf>
    <xf numFmtId="165" fontId="64" fillId="12" borderId="0" applyBorder="0" applyProtection="0">
      <alignment horizontal="left" vertical="top" wrapText="1"/>
    </xf>
    <xf numFmtId="165" fontId="64" fillId="14" borderId="0" applyBorder="0" applyProtection="0">
      <alignment horizontal="left" vertical="top" wrapText="1"/>
    </xf>
    <xf numFmtId="0" fontId="97" fillId="3"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64" fillId="3" borderId="0" applyNumberFormat="0" applyBorder="0" applyAlignment="0" applyProtection="0"/>
    <xf numFmtId="165" fontId="64" fillId="4" borderId="0" applyBorder="0" applyProtection="0">
      <alignment horizontal="left" vertical="top" wrapText="1"/>
    </xf>
    <xf numFmtId="0" fontId="64" fillId="4"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97" fillId="5" borderId="0" applyNumberFormat="0" applyBorder="0" applyAlignment="0" applyProtection="0"/>
    <xf numFmtId="0" fontId="64" fillId="6" borderId="0" applyNumberFormat="0" applyBorder="0" applyAlignment="0" applyProtection="0"/>
    <xf numFmtId="0" fontId="64" fillId="6" borderId="0" applyNumberFormat="0" applyBorder="0" applyAlignment="0" applyProtection="0"/>
    <xf numFmtId="0" fontId="64" fillId="5" borderId="0" applyNumberFormat="0" applyBorder="0" applyAlignment="0" applyProtection="0"/>
    <xf numFmtId="165" fontId="64" fillId="6" borderId="0" applyBorder="0" applyProtection="0">
      <alignment horizontal="left" vertical="top" wrapText="1"/>
    </xf>
    <xf numFmtId="0" fontId="64" fillId="6" borderId="0" applyNumberFormat="0" applyBorder="0" applyAlignment="0" applyProtection="0"/>
    <xf numFmtId="0" fontId="64" fillId="6" borderId="0" applyNumberFormat="0" applyBorder="0" applyAlignment="0" applyProtection="0"/>
    <xf numFmtId="0" fontId="64" fillId="6" borderId="0" applyNumberFormat="0" applyBorder="0" applyAlignment="0" applyProtection="0"/>
    <xf numFmtId="0" fontId="64" fillId="6" borderId="0" applyNumberFormat="0" applyBorder="0" applyAlignment="0" applyProtection="0"/>
    <xf numFmtId="0" fontId="64" fillId="6" borderId="0" applyNumberFormat="0" applyBorder="0" applyAlignment="0" applyProtection="0"/>
    <xf numFmtId="0" fontId="64" fillId="6" borderId="0" applyNumberFormat="0" applyBorder="0" applyAlignment="0" applyProtection="0"/>
    <xf numFmtId="0" fontId="64" fillId="6" borderId="0" applyNumberFormat="0" applyBorder="0" applyAlignment="0" applyProtection="0"/>
    <xf numFmtId="0" fontId="64" fillId="6" borderId="0" applyNumberFormat="0" applyBorder="0" applyAlignment="0" applyProtection="0"/>
    <xf numFmtId="0" fontId="97" fillId="7" borderId="0" applyNumberFormat="0" applyBorder="0" applyAlignment="0" applyProtection="0"/>
    <xf numFmtId="0" fontId="64" fillId="8" borderId="0" applyNumberFormat="0" applyBorder="0" applyAlignment="0" applyProtection="0"/>
    <xf numFmtId="0" fontId="64" fillId="8" borderId="0" applyNumberFormat="0" applyBorder="0" applyAlignment="0" applyProtection="0"/>
    <xf numFmtId="0" fontId="64" fillId="7" borderId="0" applyNumberFormat="0" applyBorder="0" applyAlignment="0" applyProtection="0"/>
    <xf numFmtId="165" fontId="64" fillId="8" borderId="0" applyBorder="0" applyProtection="0">
      <alignment horizontal="left" vertical="top" wrapText="1"/>
    </xf>
    <xf numFmtId="0" fontId="64" fillId="8" borderId="0" applyNumberFormat="0" applyBorder="0" applyAlignment="0" applyProtection="0"/>
    <xf numFmtId="0" fontId="64" fillId="8" borderId="0" applyNumberFormat="0" applyBorder="0" applyAlignment="0" applyProtection="0"/>
    <xf numFmtId="0" fontId="64" fillId="8" borderId="0" applyNumberFormat="0" applyBorder="0" applyAlignment="0" applyProtection="0"/>
    <xf numFmtId="0" fontId="64" fillId="8" borderId="0" applyNumberFormat="0" applyBorder="0" applyAlignment="0" applyProtection="0"/>
    <xf numFmtId="0" fontId="64" fillId="8" borderId="0" applyNumberFormat="0" applyBorder="0" applyAlignment="0" applyProtection="0"/>
    <xf numFmtId="0" fontId="64" fillId="8" borderId="0" applyNumberFormat="0" applyBorder="0" applyAlignment="0" applyProtection="0"/>
    <xf numFmtId="0" fontId="64" fillId="8" borderId="0" applyNumberFormat="0" applyBorder="0" applyAlignment="0" applyProtection="0"/>
    <xf numFmtId="0" fontId="64" fillId="8" borderId="0" applyNumberFormat="0" applyBorder="0" applyAlignment="0" applyProtection="0"/>
    <xf numFmtId="0" fontId="97" fillId="9"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9" borderId="0" applyNumberFormat="0" applyBorder="0" applyAlignment="0" applyProtection="0"/>
    <xf numFmtId="165" fontId="64" fillId="10" borderId="0" applyBorder="0" applyProtection="0">
      <alignment horizontal="left" vertical="top" wrapText="1"/>
    </xf>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97" fillId="11"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1" borderId="0" applyNumberFormat="0" applyBorder="0" applyAlignment="0" applyProtection="0"/>
    <xf numFmtId="165" fontId="64" fillId="12" borderId="0" applyBorder="0" applyProtection="0">
      <alignment horizontal="left" vertical="top" wrapText="1"/>
    </xf>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97" fillId="13" borderId="0" applyNumberFormat="0" applyBorder="0" applyAlignment="0" applyProtection="0"/>
    <xf numFmtId="0" fontId="64" fillId="14" borderId="0" applyNumberFormat="0" applyBorder="0" applyAlignment="0" applyProtection="0"/>
    <xf numFmtId="0" fontId="64" fillId="14" borderId="0" applyNumberFormat="0" applyBorder="0" applyAlignment="0" applyProtection="0"/>
    <xf numFmtId="0" fontId="64" fillId="13" borderId="0" applyNumberFormat="0" applyBorder="0" applyAlignment="0" applyProtection="0"/>
    <xf numFmtId="165" fontId="64" fillId="14" borderId="0" applyBorder="0" applyProtection="0">
      <alignment horizontal="left" vertical="top" wrapText="1"/>
    </xf>
    <xf numFmtId="0" fontId="64" fillId="14" borderId="0" applyNumberFormat="0" applyBorder="0" applyAlignment="0" applyProtection="0"/>
    <xf numFmtId="0" fontId="64" fillId="14" borderId="0" applyNumberFormat="0" applyBorder="0" applyAlignment="0" applyProtection="0"/>
    <xf numFmtId="0" fontId="64" fillId="14" borderId="0" applyNumberFormat="0" applyBorder="0" applyAlignment="0" applyProtection="0"/>
    <xf numFmtId="0" fontId="64" fillId="14" borderId="0" applyNumberFormat="0" applyBorder="0" applyAlignment="0" applyProtection="0"/>
    <xf numFmtId="0" fontId="64" fillId="14" borderId="0" applyNumberFormat="0" applyBorder="0" applyAlignment="0" applyProtection="0"/>
    <xf numFmtId="0" fontId="64" fillId="14" borderId="0" applyNumberFormat="0" applyBorder="0" applyAlignment="0" applyProtection="0"/>
    <xf numFmtId="0" fontId="64" fillId="14" borderId="0" applyNumberFormat="0" applyBorder="0" applyAlignment="0" applyProtection="0"/>
    <xf numFmtId="0" fontId="64" fillId="14" borderId="0" applyNumberFormat="0" applyBorder="0" applyAlignment="0" applyProtection="0"/>
    <xf numFmtId="0" fontId="64" fillId="3" borderId="0" applyNumberFormat="0" applyBorder="0" applyAlignment="0" applyProtection="0"/>
    <xf numFmtId="0" fontId="64" fillId="3"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7" borderId="0" applyNumberFormat="0" applyBorder="0" applyAlignment="0" applyProtection="0"/>
    <xf numFmtId="0" fontId="64" fillId="7"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11" borderId="0" applyNumberFormat="0" applyBorder="0" applyAlignment="0" applyProtection="0"/>
    <xf numFmtId="0" fontId="64" fillId="11"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165" fontId="64" fillId="16" borderId="0" applyBorder="0" applyProtection="0">
      <alignment horizontal="left" vertical="top" wrapText="1"/>
    </xf>
    <xf numFmtId="165" fontId="64" fillId="18" borderId="0" applyBorder="0" applyProtection="0">
      <alignment horizontal="left" vertical="top" wrapText="1"/>
    </xf>
    <xf numFmtId="165" fontId="64" fillId="20" borderId="0" applyBorder="0" applyProtection="0">
      <alignment horizontal="left" vertical="top" wrapText="1"/>
    </xf>
    <xf numFmtId="165" fontId="64" fillId="10" borderId="0" applyBorder="0" applyProtection="0">
      <alignment horizontal="left" vertical="top" wrapText="1"/>
    </xf>
    <xf numFmtId="165" fontId="64" fillId="16" borderId="0" applyBorder="0" applyProtection="0">
      <alignment horizontal="left" vertical="top" wrapText="1"/>
    </xf>
    <xf numFmtId="165" fontId="64" fillId="22" borderId="0" applyBorder="0" applyProtection="0">
      <alignment horizontal="left" vertical="top" wrapText="1"/>
    </xf>
    <xf numFmtId="0" fontId="97" fillId="15"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5" borderId="0" applyNumberFormat="0" applyBorder="0" applyAlignment="0" applyProtection="0"/>
    <xf numFmtId="165" fontId="64" fillId="16" borderId="0" applyBorder="0" applyProtection="0">
      <alignment horizontal="left" vertical="top" wrapText="1"/>
    </xf>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97" fillId="17"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7" borderId="0" applyNumberFormat="0" applyBorder="0" applyAlignment="0" applyProtection="0"/>
    <xf numFmtId="165" fontId="64" fillId="18" borderId="0" applyBorder="0" applyProtection="0">
      <alignment horizontal="left" vertical="top" wrapText="1"/>
    </xf>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97" fillId="19"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19" borderId="0" applyNumberFormat="0" applyBorder="0" applyAlignment="0" applyProtection="0"/>
    <xf numFmtId="165" fontId="64" fillId="20" borderId="0" applyBorder="0" applyProtection="0">
      <alignment horizontal="left" vertical="top" wrapText="1"/>
    </xf>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97" fillId="9"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9" borderId="0" applyNumberFormat="0" applyBorder="0" applyAlignment="0" applyProtection="0"/>
    <xf numFmtId="165" fontId="64" fillId="10" borderId="0" applyBorder="0" applyProtection="0">
      <alignment horizontal="left" vertical="top" wrapText="1"/>
    </xf>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97" fillId="15"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5" borderId="0" applyNumberFormat="0" applyBorder="0" applyAlignment="0" applyProtection="0"/>
    <xf numFmtId="165" fontId="64" fillId="16" borderId="0" applyBorder="0" applyProtection="0">
      <alignment horizontal="left" vertical="top" wrapText="1"/>
    </xf>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97" fillId="21"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21" borderId="0" applyNumberFormat="0" applyBorder="0" applyAlignment="0" applyProtection="0"/>
    <xf numFmtId="165" fontId="64" fillId="22" borderId="0" applyBorder="0" applyProtection="0">
      <alignment horizontal="left" vertical="top" wrapText="1"/>
    </xf>
    <xf numFmtId="0" fontId="64" fillId="22"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17" borderId="0" applyNumberFormat="0" applyBorder="0" applyAlignment="0" applyProtection="0"/>
    <xf numFmtId="0" fontId="64" fillId="17"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15" borderId="0" applyNumberFormat="0" applyBorder="0" applyAlignment="0" applyProtection="0"/>
    <xf numFmtId="0" fontId="64" fillId="15" borderId="0" applyNumberFormat="0" applyBorder="0" applyAlignment="0" applyProtection="0"/>
    <xf numFmtId="0" fontId="64" fillId="21" borderId="0" applyNumberFormat="0" applyBorder="0" applyAlignment="0" applyProtection="0"/>
    <xf numFmtId="0" fontId="64" fillId="21" borderId="0" applyNumberFormat="0" applyBorder="0" applyAlignment="0" applyProtection="0"/>
    <xf numFmtId="0" fontId="64" fillId="15" borderId="0" applyNumberFormat="0" applyBorder="0" applyAlignment="0" applyProtection="0"/>
    <xf numFmtId="0" fontId="64" fillId="15" borderId="0" applyNumberFormat="0" applyBorder="0" applyAlignment="0" applyProtection="0"/>
    <xf numFmtId="165" fontId="65" fillId="24" borderId="0" applyBorder="0" applyProtection="0">
      <alignment horizontal="left" vertical="top" wrapText="1"/>
    </xf>
    <xf numFmtId="165" fontId="65" fillId="18" borderId="0" applyBorder="0" applyProtection="0">
      <alignment horizontal="left" vertical="top" wrapText="1"/>
    </xf>
    <xf numFmtId="165" fontId="65" fillId="20" borderId="0" applyBorder="0" applyProtection="0">
      <alignment horizontal="left" vertical="top" wrapText="1"/>
    </xf>
    <xf numFmtId="165" fontId="65" fillId="26" borderId="0" applyBorder="0" applyProtection="0">
      <alignment horizontal="left" vertical="top" wrapText="1"/>
    </xf>
    <xf numFmtId="165" fontId="65" fillId="28" borderId="0" applyBorder="0" applyProtection="0">
      <alignment horizontal="left" vertical="top" wrapText="1"/>
    </xf>
    <xf numFmtId="165" fontId="65" fillId="30" borderId="0" applyBorder="0" applyProtection="0">
      <alignment horizontal="left" vertical="top" wrapText="1"/>
    </xf>
    <xf numFmtId="0" fontId="98" fillId="23"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3" borderId="0" applyNumberFormat="0" applyBorder="0" applyAlignment="0" applyProtection="0"/>
    <xf numFmtId="165" fontId="65" fillId="24" borderId="0" applyBorder="0" applyProtection="0">
      <alignment horizontal="left" vertical="top" wrapText="1"/>
    </xf>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98" fillId="17"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7" borderId="0" applyNumberFormat="0" applyBorder="0" applyAlignment="0" applyProtection="0"/>
    <xf numFmtId="165" fontId="65" fillId="18" borderId="0" applyBorder="0" applyProtection="0">
      <alignment horizontal="left" vertical="top" wrapText="1"/>
    </xf>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98" fillId="19"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19" borderId="0" applyNumberFormat="0" applyBorder="0" applyAlignment="0" applyProtection="0"/>
    <xf numFmtId="165" fontId="65" fillId="20" borderId="0" applyBorder="0" applyProtection="0">
      <alignment horizontal="left" vertical="top" wrapText="1"/>
    </xf>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98" fillId="25"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5" borderId="0" applyNumberFormat="0" applyBorder="0" applyAlignment="0" applyProtection="0"/>
    <xf numFmtId="165" fontId="65" fillId="26" borderId="0" applyBorder="0" applyProtection="0">
      <alignment horizontal="left" vertical="top" wrapText="1"/>
    </xf>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98" fillId="27"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165" fontId="65" fillId="28" borderId="0" applyBorder="0" applyProtection="0">
      <alignment horizontal="left" vertical="top" wrapText="1"/>
    </xf>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98" fillId="29"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29" borderId="0" applyNumberFormat="0" applyBorder="0" applyAlignment="0" applyProtection="0"/>
    <xf numFmtId="165" fontId="65" fillId="30" borderId="0" applyBorder="0" applyProtection="0">
      <alignment horizontal="left" vertical="top" wrapText="1"/>
    </xf>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23" borderId="0" applyNumberFormat="0" applyBorder="0" applyAlignment="0" applyProtection="0"/>
    <xf numFmtId="0" fontId="65" fillId="23"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98" fillId="31"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1" borderId="0" applyNumberFormat="0" applyBorder="0" applyAlignment="0" applyProtection="0"/>
    <xf numFmtId="165" fontId="65" fillId="32" borderId="0" applyBorder="0" applyProtection="0">
      <alignment horizontal="left" vertical="top" wrapText="1"/>
    </xf>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98" fillId="33"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3" borderId="0" applyNumberFormat="0" applyBorder="0" applyAlignment="0" applyProtection="0"/>
    <xf numFmtId="165" fontId="65" fillId="34" borderId="0" applyBorder="0" applyProtection="0">
      <alignment horizontal="left" vertical="top" wrapText="1"/>
    </xf>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98" fillId="35"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5" borderId="0" applyNumberFormat="0" applyBorder="0" applyAlignment="0" applyProtection="0"/>
    <xf numFmtId="165" fontId="65" fillId="36" borderId="0" applyBorder="0" applyProtection="0">
      <alignment horizontal="left" vertical="top" wrapText="1"/>
    </xf>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98" fillId="25"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5" borderId="0" applyNumberFormat="0" applyBorder="0" applyAlignment="0" applyProtection="0"/>
    <xf numFmtId="165" fontId="65" fillId="26" borderId="0" applyBorder="0" applyProtection="0">
      <alignment horizontal="left" vertical="top" wrapText="1"/>
    </xf>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98" fillId="27"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165" fontId="65" fillId="28" borderId="0" applyBorder="0" applyProtection="0">
      <alignment horizontal="left" vertical="top" wrapText="1"/>
    </xf>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98" fillId="37"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65" fillId="37" borderId="0" applyNumberFormat="0" applyBorder="0" applyAlignment="0" applyProtection="0"/>
    <xf numFmtId="165" fontId="65" fillId="38" borderId="0" applyBorder="0" applyProtection="0">
      <alignment horizontal="left" vertical="top" wrapText="1"/>
    </xf>
    <xf numFmtId="0" fontId="65" fillId="38"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99" fillId="5"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5" borderId="0" applyNumberFormat="0" applyBorder="0" applyAlignment="0" applyProtection="0"/>
    <xf numFmtId="165" fontId="78" fillId="6" borderId="0" applyBorder="0" applyProtection="0">
      <alignment horizontal="left" vertical="top" wrapText="1"/>
    </xf>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5" fillId="40" borderId="9" applyNumberFormat="0" applyAlignment="0" applyProtection="0"/>
    <xf numFmtId="0" fontId="5" fillId="40" borderId="9" applyNumberFormat="0" applyAlignment="0" applyProtection="0"/>
    <xf numFmtId="0" fontId="5" fillId="40" borderId="9" applyNumberForma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5" fillId="40" borderId="9" applyNumberFormat="0" applyAlignment="0" applyProtection="0"/>
    <xf numFmtId="170" fontId="86" fillId="0" borderId="10" applyAlignment="0" applyProtection="0"/>
    <xf numFmtId="0" fontId="100" fillId="41" borderId="11" applyNumberFormat="0" applyAlignment="0" applyProtection="0"/>
    <xf numFmtId="0" fontId="77" fillId="42" borderId="11" applyNumberFormat="0" applyAlignment="0" applyProtection="0"/>
    <xf numFmtId="0" fontId="77" fillId="42" borderId="11" applyNumberFormat="0" applyAlignment="0" applyProtection="0"/>
    <xf numFmtId="0" fontId="77" fillId="41" borderId="11" applyNumberFormat="0" applyAlignment="0" applyProtection="0"/>
    <xf numFmtId="165" fontId="77" fillId="42" borderId="11" applyProtection="0">
      <alignment horizontal="left" vertical="top" wrapText="1"/>
    </xf>
    <xf numFmtId="0" fontId="77" fillId="42" borderId="11" applyNumberFormat="0" applyAlignment="0" applyProtection="0"/>
    <xf numFmtId="0" fontId="77" fillId="42" borderId="11" applyNumberFormat="0" applyAlignment="0" applyProtection="0"/>
    <xf numFmtId="0" fontId="77" fillId="42" borderId="11" applyNumberFormat="0" applyAlignment="0" applyProtection="0"/>
    <xf numFmtId="0" fontId="77" fillId="42" borderId="11" applyNumberFormat="0" applyAlignment="0" applyProtection="0"/>
    <xf numFmtId="0" fontId="77" fillId="42" borderId="11" applyNumberFormat="0" applyAlignment="0" applyProtection="0"/>
    <xf numFmtId="0" fontId="77" fillId="42" borderId="11" applyNumberFormat="0" applyAlignment="0" applyProtection="0"/>
    <xf numFmtId="0" fontId="77" fillId="42" borderId="11" applyNumberFormat="0" applyAlignment="0" applyProtection="0"/>
    <xf numFmtId="0" fontId="77" fillId="42" borderId="11" applyNumberFormat="0" applyAlignment="0" applyProtection="0"/>
    <xf numFmtId="0" fontId="101" fillId="43" borderId="12" applyNumberFormat="0" applyAlignment="0" applyProtection="0"/>
    <xf numFmtId="0" fontId="76" fillId="44" borderId="12" applyNumberFormat="0" applyAlignment="0" applyProtection="0"/>
    <xf numFmtId="0" fontId="76" fillId="44" borderId="12" applyNumberFormat="0" applyAlignment="0" applyProtection="0"/>
    <xf numFmtId="0" fontId="76" fillId="43" borderId="12" applyNumberFormat="0" applyAlignment="0" applyProtection="0"/>
    <xf numFmtId="165" fontId="76" fillId="44" borderId="12" applyProtection="0">
      <alignment horizontal="left" vertical="top" wrapText="1"/>
    </xf>
    <xf numFmtId="0" fontId="76" fillId="44" borderId="12" applyNumberFormat="0" applyAlignment="0" applyProtection="0"/>
    <xf numFmtId="0" fontId="76" fillId="44" borderId="12" applyNumberFormat="0" applyAlignment="0" applyProtection="0"/>
    <xf numFmtId="0" fontId="76" fillId="44" borderId="12" applyNumberFormat="0" applyAlignment="0" applyProtection="0"/>
    <xf numFmtId="0" fontId="76" fillId="44" borderId="12" applyNumberFormat="0" applyAlignment="0" applyProtection="0"/>
    <xf numFmtId="0" fontId="76" fillId="44" borderId="12" applyNumberFormat="0" applyAlignment="0" applyProtection="0"/>
    <xf numFmtId="0" fontId="76" fillId="44" borderId="12" applyNumberFormat="0" applyAlignment="0" applyProtection="0"/>
    <xf numFmtId="0" fontId="76" fillId="44" borderId="12" applyNumberFormat="0" applyAlignment="0" applyProtection="0"/>
    <xf numFmtId="0" fontId="76" fillId="44" borderId="12" applyNumberFormat="0" applyAlignment="0" applyProtection="0"/>
    <xf numFmtId="4" fontId="87" fillId="0" borderId="0">
      <alignment horizontal="right"/>
      <protection locked="0"/>
    </xf>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68"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80" fontId="30" fillId="0" borderId="0" applyFill="0" applyBorder="0" applyProtection="0">
      <alignment horizontal="left" vertical="top" wrapText="1"/>
    </xf>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80" fontId="30" fillId="0" borderId="0" applyFill="0" applyBorder="0" applyProtection="0">
      <alignment horizontal="left" vertical="top" wrapText="1"/>
    </xf>
    <xf numFmtId="171" fontId="30" fillId="0" borderId="0" applyFont="0" applyFill="0" applyBorder="0" applyAlignment="0" applyProtection="0"/>
    <xf numFmtId="172" fontId="30" fillId="0" borderId="0" applyFont="0" applyFill="0" applyBorder="0" applyAlignment="0" applyProtection="0"/>
    <xf numFmtId="168"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2"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72" fontId="30" fillId="0" borderId="0" applyFont="0" applyFill="0" applyBorder="0" applyAlignment="0" applyProtection="0"/>
    <xf numFmtId="175" fontId="30" fillId="0" borderId="0" applyFill="0" applyBorder="0" applyAlignment="0" applyProtection="0"/>
    <xf numFmtId="172" fontId="30" fillId="0" borderId="0" applyFont="0" applyFill="0" applyBorder="0" applyAlignment="0" applyProtection="0"/>
    <xf numFmtId="172" fontId="64"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64"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7" fontId="64"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0" fontId="66" fillId="7" borderId="0" applyNumberFormat="0" applyBorder="0" applyAlignment="0" applyProtection="0"/>
    <xf numFmtId="165" fontId="66" fillId="8" borderId="0" applyBorder="0" applyProtection="0">
      <alignment horizontal="left" vertical="top" wrapText="1"/>
    </xf>
    <xf numFmtId="0" fontId="117" fillId="0" borderId="13" applyAlignment="0"/>
    <xf numFmtId="179" fontId="30" fillId="0" borderId="0" applyFont="0" applyFill="0" applyBorder="0" applyAlignment="0" applyProtection="0"/>
    <xf numFmtId="0" fontId="81" fillId="0" borderId="0"/>
    <xf numFmtId="0" fontId="102" fillId="0" borderId="0" applyNumberFormat="0" applyFill="0" applyBorder="0" applyAlignment="0" applyProtection="0"/>
    <xf numFmtId="0" fontId="74" fillId="0" borderId="0" applyNumberFormat="0" applyFill="0" applyBorder="0" applyAlignment="0" applyProtection="0"/>
    <xf numFmtId="165" fontId="74" fillId="0" borderId="0" applyFill="0" applyBorder="0" applyProtection="0">
      <alignment horizontal="left" vertical="top" wrapText="1"/>
    </xf>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103" fillId="7"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165" fontId="66" fillId="8" borderId="0" applyBorder="0" applyProtection="0">
      <alignment horizontal="left" vertical="top" wrapText="1"/>
    </xf>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7" borderId="0" applyNumberFormat="0" applyBorder="0" applyAlignment="0" applyProtection="0"/>
    <xf numFmtId="0" fontId="41" fillId="42" borderId="0" applyNumberFormat="0" applyBorder="0" applyAlignment="0" applyProtection="0"/>
    <xf numFmtId="0" fontId="34" fillId="42" borderId="0" applyNumberFormat="0" applyBorder="0" applyAlignment="0" applyProtection="0"/>
    <xf numFmtId="0" fontId="88" fillId="0" borderId="0"/>
    <xf numFmtId="0" fontId="104" fillId="0" borderId="14" applyNumberFormat="0" applyFill="0" applyAlignment="0" applyProtection="0"/>
    <xf numFmtId="0" fontId="69" fillId="0" borderId="14" applyNumberFormat="0" applyFill="0" applyAlignment="0" applyProtection="0"/>
    <xf numFmtId="165" fontId="69" fillId="0" borderId="14" applyFill="0" applyProtection="0">
      <alignment horizontal="left" vertical="top" wrapText="1"/>
    </xf>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105" fillId="0" borderId="15" applyNumberFormat="0" applyFill="0" applyAlignment="0" applyProtection="0"/>
    <xf numFmtId="0" fontId="70" fillId="0" borderId="15" applyNumberFormat="0" applyFill="0" applyAlignment="0" applyProtection="0"/>
    <xf numFmtId="165" fontId="70" fillId="0" borderId="15" applyFill="0" applyProtection="0">
      <alignment horizontal="left" vertical="top" wrapText="1"/>
    </xf>
    <xf numFmtId="0" fontId="70" fillId="0" borderId="15" applyNumberFormat="0" applyFill="0" applyAlignment="0" applyProtection="0"/>
    <xf numFmtId="0" fontId="70" fillId="0" borderId="15" applyNumberFormat="0" applyFill="0" applyAlignment="0" applyProtection="0"/>
    <xf numFmtId="0" fontId="70" fillId="0" borderId="15" applyNumberFormat="0" applyFill="0" applyAlignment="0" applyProtection="0"/>
    <xf numFmtId="0" fontId="70" fillId="0" borderId="15" applyNumberFormat="0" applyFill="0" applyAlignment="0" applyProtection="0"/>
    <xf numFmtId="0" fontId="106" fillId="0" borderId="16" applyNumberFormat="0" applyFill="0" applyAlignment="0" applyProtection="0"/>
    <xf numFmtId="0" fontId="71" fillId="0" borderId="16" applyNumberFormat="0" applyFill="0" applyAlignment="0" applyProtection="0"/>
    <xf numFmtId="165" fontId="71" fillId="0" borderId="16" applyFill="0" applyProtection="0">
      <alignment horizontal="left" vertical="top" wrapText="1"/>
    </xf>
    <xf numFmtId="0" fontId="71" fillId="0" borderId="16" applyNumberFormat="0" applyFill="0" applyAlignment="0" applyProtection="0"/>
    <xf numFmtId="0" fontId="71" fillId="0" borderId="16" applyNumberFormat="0" applyFill="0" applyAlignment="0" applyProtection="0"/>
    <xf numFmtId="0" fontId="71" fillId="0" borderId="16" applyNumberFormat="0" applyFill="0" applyAlignment="0" applyProtection="0"/>
    <xf numFmtId="0" fontId="71" fillId="0" borderId="16" applyNumberFormat="0" applyFill="0" applyAlignment="0" applyProtection="0"/>
    <xf numFmtId="0" fontId="106" fillId="0" borderId="0" applyNumberFormat="0" applyFill="0" applyBorder="0" applyAlignment="0" applyProtection="0"/>
    <xf numFmtId="0" fontId="71" fillId="0" borderId="0" applyNumberFormat="0" applyFill="0" applyBorder="0" applyAlignment="0" applyProtection="0"/>
    <xf numFmtId="165" fontId="71" fillId="0" borderId="0" applyFill="0" applyBorder="0" applyProtection="0">
      <alignment horizontal="left" vertical="top" wrapText="1"/>
    </xf>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63" fillId="0" borderId="0" applyNumberFormat="0" applyFill="0" applyBorder="0" applyAlignment="0" applyProtection="0"/>
    <xf numFmtId="0" fontId="119" fillId="0" borderId="0" applyNumberFormat="0" applyFill="0" applyBorder="0" applyAlignment="0" applyProtection="0">
      <alignment vertical="top"/>
      <protection locked="0"/>
    </xf>
    <xf numFmtId="0" fontId="107" fillId="13" borderId="11" applyNumberFormat="0" applyAlignment="0" applyProtection="0"/>
    <xf numFmtId="0" fontId="41" fillId="40" borderId="0" applyNumberFormat="0" applyBorder="0" applyAlignment="0" applyProtection="0"/>
    <xf numFmtId="0" fontId="41" fillId="40" borderId="0" applyNumberFormat="0" applyBorder="0" applyAlignment="0" applyProtection="0"/>
    <xf numFmtId="0" fontId="34" fillId="45" borderId="0" applyNumberFormat="0" applyBorder="0" applyAlignment="0" applyProtection="0"/>
    <xf numFmtId="0" fontId="41" fillId="45" borderId="0" applyNumberFormat="0" applyBorder="0" applyAlignment="0" applyProtection="0"/>
    <xf numFmtId="0" fontId="79" fillId="13" borderId="11" applyNumberFormat="0" applyAlignment="0" applyProtection="0"/>
    <xf numFmtId="0" fontId="79" fillId="13"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3" borderId="11" applyNumberFormat="0" applyAlignment="0" applyProtection="0"/>
    <xf numFmtId="165" fontId="79" fillId="14" borderId="11" applyProtection="0">
      <alignment horizontal="left" vertical="top" wrapText="1"/>
    </xf>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3" borderId="11" applyNumberFormat="0" applyAlignment="0" applyProtection="0"/>
    <xf numFmtId="0" fontId="79" fillId="13"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3"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3"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3"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3" borderId="11" applyNumberFormat="0" applyAlignment="0" applyProtection="0"/>
    <xf numFmtId="0" fontId="79" fillId="13" borderId="11" applyNumberFormat="0" applyAlignment="0" applyProtection="0"/>
    <xf numFmtId="0" fontId="79" fillId="13" borderId="11" applyNumberFormat="0" applyAlignment="0" applyProtection="0"/>
    <xf numFmtId="0" fontId="79" fillId="13" borderId="11" applyNumberFormat="0" applyAlignment="0" applyProtection="0"/>
    <xf numFmtId="0" fontId="65" fillId="31" borderId="0" applyNumberFormat="0" applyBorder="0" applyAlignment="0" applyProtection="0"/>
    <xf numFmtId="0" fontId="65" fillId="31"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5" borderId="0" applyNumberFormat="0" applyBorder="0" applyAlignment="0" applyProtection="0"/>
    <xf numFmtId="0" fontId="65" fillId="35"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37" borderId="0" applyNumberFormat="0" applyBorder="0" applyAlignment="0" applyProtection="0"/>
    <xf numFmtId="0" fontId="65" fillId="37" borderId="0" applyNumberFormat="0" applyBorder="0" applyAlignment="0" applyProtection="0"/>
    <xf numFmtId="165" fontId="67" fillId="42" borderId="17" applyProtection="0">
      <alignment horizontal="left" vertical="top" wrapText="1"/>
    </xf>
    <xf numFmtId="0" fontId="67" fillId="41" borderId="17" applyNumberFormat="0" applyAlignment="0" applyProtection="0"/>
    <xf numFmtId="0" fontId="67" fillId="41" borderId="17" applyNumberFormat="0" applyAlignment="0" applyProtection="0"/>
    <xf numFmtId="0" fontId="77" fillId="41" borderId="11" applyNumberFormat="0" applyAlignment="0" applyProtection="0"/>
    <xf numFmtId="0" fontId="77" fillId="41" borderId="11" applyNumberFormat="0" applyAlignment="0" applyProtection="0"/>
    <xf numFmtId="0" fontId="89" fillId="0" borderId="0">
      <alignment horizontal="right" vertical="top"/>
    </xf>
    <xf numFmtId="0" fontId="90" fillId="0" borderId="0">
      <alignment horizontal="justify" vertical="top" wrapText="1"/>
    </xf>
    <xf numFmtId="0" fontId="89" fillId="0" borderId="0">
      <alignment horizontal="left"/>
    </xf>
    <xf numFmtId="4" fontId="90" fillId="0" borderId="0">
      <alignment horizontal="right"/>
    </xf>
    <xf numFmtId="0" fontId="90" fillId="0" borderId="0">
      <alignment horizontal="right"/>
    </xf>
    <xf numFmtId="4" fontId="90" fillId="0" borderId="0">
      <alignment horizontal="right" wrapText="1"/>
    </xf>
    <xf numFmtId="0" fontId="90" fillId="0" borderId="0">
      <alignment horizontal="right"/>
    </xf>
    <xf numFmtId="4" fontId="90" fillId="0" borderId="0">
      <alignment horizontal="right"/>
    </xf>
    <xf numFmtId="1" fontId="87" fillId="0" borderId="0">
      <alignment horizontal="center" vertical="top"/>
      <protection locked="0"/>
    </xf>
    <xf numFmtId="49" fontId="87" fillId="0" borderId="0">
      <alignment horizontal="left" vertical="top" wrapText="1"/>
      <protection locked="0"/>
    </xf>
    <xf numFmtId="49" fontId="87" fillId="0" borderId="0">
      <alignment horizontal="center"/>
      <protection locked="0"/>
    </xf>
    <xf numFmtId="0" fontId="91" fillId="0" borderId="0" applyBorder="0" applyProtection="0">
      <alignment horizontal="right" vertical="top" wrapText="1"/>
    </xf>
    <xf numFmtId="0" fontId="108" fillId="0" borderId="18" applyNumberFormat="0" applyFill="0" applyAlignment="0" applyProtection="0"/>
    <xf numFmtId="0" fontId="75" fillId="0" borderId="18" applyNumberFormat="0" applyFill="0" applyAlignment="0" applyProtection="0"/>
    <xf numFmtId="165" fontId="75" fillId="0" borderId="18" applyFill="0" applyProtection="0">
      <alignment horizontal="left" vertical="top" wrapText="1"/>
    </xf>
    <xf numFmtId="0" fontId="75" fillId="0" borderId="18" applyNumberFormat="0" applyFill="0" applyAlignment="0" applyProtection="0"/>
    <xf numFmtId="0" fontId="75" fillId="0" borderId="18" applyNumberFormat="0" applyFill="0" applyAlignment="0" applyProtection="0"/>
    <xf numFmtId="0" fontId="75" fillId="0" borderId="18" applyNumberFormat="0" applyFill="0" applyAlignment="0" applyProtection="0"/>
    <xf numFmtId="0" fontId="75" fillId="0" borderId="18" applyNumberFormat="0" applyFill="0" applyAlignment="0" applyProtection="0"/>
    <xf numFmtId="0" fontId="78" fillId="5" borderId="0" applyNumberFormat="0" applyBorder="0" applyAlignment="0" applyProtection="0"/>
    <xf numFmtId="0" fontId="78" fillId="5" borderId="0" applyNumberFormat="0" applyBorder="0" applyAlignment="0" applyProtection="0"/>
    <xf numFmtId="0" fontId="30" fillId="0" borderId="0">
      <alignment horizontal="justify" vertical="top" wrapText="1"/>
    </xf>
    <xf numFmtId="0" fontId="91" fillId="0" borderId="0" applyBorder="0">
      <alignment horizontal="justify" vertical="top" wrapText="1"/>
      <protection locked="0"/>
    </xf>
    <xf numFmtId="0" fontId="69" fillId="0" borderId="14" applyNumberFormat="0" applyFill="0" applyAlignment="0" applyProtection="0"/>
    <xf numFmtId="0" fontId="69" fillId="0" borderId="14" applyNumberFormat="0" applyFill="0" applyAlignment="0" applyProtection="0"/>
    <xf numFmtId="165" fontId="69" fillId="0" borderId="14" applyFill="0" applyProtection="0">
      <alignment horizontal="left" vertical="top" wrapText="1"/>
    </xf>
    <xf numFmtId="0" fontId="70" fillId="0" borderId="15" applyNumberFormat="0" applyFill="0" applyAlignment="0" applyProtection="0"/>
    <xf numFmtId="165" fontId="70" fillId="0" borderId="15" applyFill="0" applyProtection="0">
      <alignment horizontal="left" vertical="top" wrapText="1"/>
    </xf>
    <xf numFmtId="0" fontId="71" fillId="0" borderId="16" applyNumberFormat="0" applyFill="0" applyAlignment="0" applyProtection="0"/>
    <xf numFmtId="165" fontId="71" fillId="0" borderId="16" applyFill="0" applyProtection="0">
      <alignment horizontal="left" vertical="top" wrapText="1"/>
    </xf>
    <xf numFmtId="0" fontId="71" fillId="0" borderId="0" applyNumberFormat="0" applyFill="0" applyBorder="0" applyAlignment="0" applyProtection="0"/>
    <xf numFmtId="165" fontId="71" fillId="0" borderId="0" applyFill="0" applyBorder="0" applyProtection="0">
      <alignment horizontal="left" vertical="top" wrapText="1"/>
    </xf>
    <xf numFmtId="0" fontId="68" fillId="0" borderId="0" applyNumberFormat="0" applyFill="0" applyBorder="0" applyAlignment="0" applyProtection="0"/>
    <xf numFmtId="165" fontId="68" fillId="0" borderId="0" applyFill="0" applyBorder="0" applyProtection="0">
      <alignment horizontal="left" vertical="top" wrapText="1"/>
    </xf>
    <xf numFmtId="0" fontId="30" fillId="0" borderId="0"/>
    <xf numFmtId="0" fontId="30" fillId="0" borderId="0"/>
    <xf numFmtId="0" fontId="30" fillId="0" borderId="0"/>
    <xf numFmtId="165" fontId="30" fillId="0" borderId="0">
      <alignment horizontal="left" vertical="top" wrapText="1"/>
    </xf>
    <xf numFmtId="0" fontId="30" fillId="0" borderId="0"/>
    <xf numFmtId="0" fontId="1" fillId="0" borderId="0"/>
    <xf numFmtId="0" fontId="30" fillId="0" borderId="0"/>
    <xf numFmtId="0" fontId="30" fillId="0" borderId="0"/>
    <xf numFmtId="0" fontId="30" fillId="0" borderId="0"/>
    <xf numFmtId="0" fontId="29" fillId="0" borderId="0">
      <alignment vertical="top"/>
    </xf>
    <xf numFmtId="0" fontId="30" fillId="0" borderId="0"/>
    <xf numFmtId="0" fontId="5" fillId="0" borderId="0"/>
    <xf numFmtId="0" fontId="30" fillId="0" borderId="0"/>
    <xf numFmtId="0" fontId="30" fillId="0" borderId="0"/>
    <xf numFmtId="0" fontId="29" fillId="0" borderId="0"/>
    <xf numFmtId="0" fontId="29" fillId="0" borderId="0"/>
    <xf numFmtId="0" fontId="29" fillId="0" borderId="0">
      <alignment vertical="top"/>
    </xf>
    <xf numFmtId="165" fontId="30" fillId="0" borderId="0" applyFill="0">
      <alignment horizontal="left" vertical="top" wrapText="1"/>
    </xf>
    <xf numFmtId="165" fontId="30" fillId="0" borderId="0" applyFill="0">
      <alignment horizontal="left" vertical="top" wrapText="1"/>
    </xf>
    <xf numFmtId="0" fontId="118" fillId="0" borderId="0"/>
    <xf numFmtId="0" fontId="30" fillId="0" borderId="0"/>
    <xf numFmtId="0" fontId="29" fillId="0" borderId="0"/>
    <xf numFmtId="169" fontId="30" fillId="0" borderId="0"/>
    <xf numFmtId="169" fontId="30" fillId="0" borderId="0"/>
    <xf numFmtId="169" fontId="30" fillId="0" borderId="0"/>
    <xf numFmtId="0" fontId="30" fillId="0" borderId="0"/>
    <xf numFmtId="0" fontId="30" fillId="0" borderId="0"/>
    <xf numFmtId="169" fontId="30" fillId="0" borderId="0"/>
    <xf numFmtId="165" fontId="30" fillId="0" borderId="0" applyFill="0">
      <alignment horizontal="left" vertical="top" wrapText="1"/>
    </xf>
    <xf numFmtId="0" fontId="30" fillId="0" borderId="0"/>
    <xf numFmtId="0" fontId="1" fillId="0" borderId="0"/>
    <xf numFmtId="0" fontId="30" fillId="0" borderId="0"/>
    <xf numFmtId="0" fontId="1" fillId="0" borderId="0"/>
    <xf numFmtId="0" fontId="94" fillId="0" borderId="0"/>
    <xf numFmtId="0" fontId="109" fillId="0" borderId="0">
      <alignment horizontal="left" wrapText="1"/>
    </xf>
    <xf numFmtId="165" fontId="30" fillId="0" borderId="0" applyFill="0">
      <alignment horizontal="left" vertical="top" wrapText="1"/>
    </xf>
    <xf numFmtId="0" fontId="109" fillId="0" borderId="0">
      <alignment horizontal="left" wrapText="1"/>
    </xf>
    <xf numFmtId="0" fontId="30" fillId="0" borderId="0"/>
    <xf numFmtId="0" fontId="109" fillId="0" borderId="0">
      <alignment horizontal="left" wrapText="1"/>
    </xf>
    <xf numFmtId="0" fontId="109" fillId="0" borderId="0">
      <alignment horizontal="left" wrapText="1"/>
    </xf>
    <xf numFmtId="0" fontId="30" fillId="0" borderId="0">
      <alignment horizontal="left" vertical="justify"/>
    </xf>
    <xf numFmtId="0" fontId="5" fillId="0" borderId="0"/>
    <xf numFmtId="0" fontId="30" fillId="0" borderId="0"/>
    <xf numFmtId="165" fontId="30" fillId="0" borderId="0" applyFill="0">
      <alignment horizontal="left" vertical="top" wrapText="1"/>
    </xf>
    <xf numFmtId="0" fontId="30" fillId="0" borderId="0">
      <alignment horizontal="left" vertical="justify"/>
    </xf>
    <xf numFmtId="0" fontId="30" fillId="0" borderId="0"/>
    <xf numFmtId="0" fontId="82" fillId="0" borderId="0"/>
    <xf numFmtId="0" fontId="30" fillId="0" borderId="0">
      <alignment horizontal="left" vertical="justify"/>
    </xf>
    <xf numFmtId="165" fontId="30" fillId="0" borderId="0" applyFill="0">
      <alignment horizontal="left" vertical="top" wrapText="1"/>
    </xf>
    <xf numFmtId="0" fontId="30" fillId="0" borderId="0"/>
    <xf numFmtId="0" fontId="30" fillId="0" borderId="0"/>
    <xf numFmtId="0" fontId="1" fillId="0" borderId="0"/>
    <xf numFmtId="0" fontId="30" fillId="0" borderId="0"/>
    <xf numFmtId="165" fontId="30" fillId="0" borderId="0" applyFill="0">
      <alignment horizontal="left" vertical="top" wrapText="1"/>
    </xf>
    <xf numFmtId="0" fontId="30" fillId="0" borderId="0"/>
    <xf numFmtId="0" fontId="30" fillId="0" borderId="0"/>
    <xf numFmtId="0" fontId="110" fillId="0" borderId="0"/>
    <xf numFmtId="165" fontId="30" fillId="0" borderId="0" applyFill="0">
      <alignment horizontal="left" vertical="top" wrapText="1"/>
    </xf>
    <xf numFmtId="0" fontId="110" fillId="0" borderId="0"/>
    <xf numFmtId="0" fontId="30" fillId="0" borderId="0"/>
    <xf numFmtId="0" fontId="110" fillId="0" borderId="0"/>
    <xf numFmtId="0" fontId="110" fillId="0" borderId="0"/>
    <xf numFmtId="0" fontId="110" fillId="0" borderId="0"/>
    <xf numFmtId="0" fontId="30" fillId="0" borderId="0">
      <alignment wrapText="1"/>
    </xf>
    <xf numFmtId="0" fontId="111" fillId="46"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6" borderId="0" applyNumberFormat="0" applyBorder="0" applyAlignment="0" applyProtection="0"/>
    <xf numFmtId="165" fontId="72" fillId="47" borderId="0" applyBorder="0" applyProtection="0">
      <alignment horizontal="left" vertical="top" wrapText="1"/>
    </xf>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165" fontId="72" fillId="47" borderId="0" applyBorder="0" applyProtection="0">
      <alignment horizontal="left" vertical="top" wrapText="1"/>
    </xf>
    <xf numFmtId="0" fontId="30" fillId="0" borderId="0" applyNumberFormat="0" applyFill="0" applyBorder="0" applyAlignment="0" applyProtection="0"/>
    <xf numFmtId="178" fontId="92" fillId="0" borderId="0"/>
    <xf numFmtId="178" fontId="9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4" fillId="0" borderId="0"/>
    <xf numFmtId="0" fontId="94"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30" fillId="0" borderId="0"/>
    <xf numFmtId="0" fontId="30" fillId="0" borderId="0"/>
    <xf numFmtId="0" fontId="5" fillId="0" borderId="0"/>
    <xf numFmtId="0" fontId="30" fillId="0" borderId="0"/>
    <xf numFmtId="0" fontId="30" fillId="0" borderId="0"/>
    <xf numFmtId="0" fontId="5" fillId="0" borderId="0"/>
    <xf numFmtId="0" fontId="30" fillId="0" borderId="0"/>
    <xf numFmtId="0" fontId="30" fillId="0" borderId="0"/>
    <xf numFmtId="0" fontId="5" fillId="0" borderId="0"/>
    <xf numFmtId="0" fontId="30" fillId="0" borderId="0"/>
    <xf numFmtId="0" fontId="30" fillId="0" borderId="0"/>
    <xf numFmtId="0" fontId="5" fillId="0" borderId="0"/>
    <xf numFmtId="0" fontId="30" fillId="0" borderId="0"/>
    <xf numFmtId="0" fontId="5" fillId="0" borderId="0"/>
    <xf numFmtId="0" fontId="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0" fillId="0" borderId="0"/>
    <xf numFmtId="0" fontId="19" fillId="0" borderId="0"/>
    <xf numFmtId="0" fontId="30" fillId="0" borderId="0">
      <alignment horizontal="left" vertical="justify"/>
    </xf>
    <xf numFmtId="0" fontId="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5" fillId="0" borderId="0"/>
    <xf numFmtId="0" fontId="19" fillId="0" borderId="0"/>
    <xf numFmtId="0" fontId="2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5" fillId="0" borderId="0"/>
    <xf numFmtId="0" fontId="19" fillId="0" borderId="0"/>
    <xf numFmtId="0" fontId="19" fillId="0" borderId="0"/>
    <xf numFmtId="0" fontId="19" fillId="0" borderId="0"/>
    <xf numFmtId="0" fontId="5" fillId="0" borderId="0"/>
    <xf numFmtId="0" fontId="19" fillId="0" borderId="0"/>
    <xf numFmtId="0" fontId="5" fillId="0" borderId="0"/>
    <xf numFmtId="0" fontId="19" fillId="0" borderId="0"/>
    <xf numFmtId="0" fontId="30" fillId="0" borderId="0">
      <alignment horizontal="left" vertical="justify"/>
    </xf>
    <xf numFmtId="0" fontId="19" fillId="0" borderId="0"/>
    <xf numFmtId="0" fontId="19" fillId="0" borderId="0"/>
    <xf numFmtId="0" fontId="30" fillId="0" borderId="0"/>
    <xf numFmtId="0" fontId="30" fillId="0" borderId="0"/>
    <xf numFmtId="0" fontId="30" fillId="0" borderId="0"/>
    <xf numFmtId="0" fontId="5" fillId="0" borderId="0"/>
    <xf numFmtId="0" fontId="30" fillId="0" borderId="0"/>
    <xf numFmtId="0" fontId="30" fillId="0" borderId="0"/>
    <xf numFmtId="0" fontId="30" fillId="0" borderId="0"/>
    <xf numFmtId="0" fontId="30" fillId="0" borderId="0"/>
    <xf numFmtId="0" fontId="30" fillId="0" borderId="0"/>
    <xf numFmtId="0" fontId="5" fillId="0" borderId="0"/>
    <xf numFmtId="0" fontId="30" fillId="0" borderId="0"/>
    <xf numFmtId="0" fontId="30" fillId="0" borderId="0"/>
    <xf numFmtId="0" fontId="5" fillId="0" borderId="0"/>
    <xf numFmtId="0" fontId="30" fillId="0" borderId="0"/>
    <xf numFmtId="0" fontId="30" fillId="0" borderId="0"/>
    <xf numFmtId="0" fontId="5" fillId="0" borderId="0"/>
    <xf numFmtId="0" fontId="30" fillId="0" borderId="0"/>
    <xf numFmtId="0" fontId="30" fillId="0" borderId="0"/>
    <xf numFmtId="0" fontId="5" fillId="0" borderId="0"/>
    <xf numFmtId="0" fontId="30" fillId="0" borderId="0"/>
    <xf numFmtId="0" fontId="30" fillId="0" borderId="0"/>
    <xf numFmtId="0" fontId="5" fillId="0" borderId="0"/>
    <xf numFmtId="0" fontId="30" fillId="0" borderId="0"/>
    <xf numFmtId="0" fontId="30" fillId="0" borderId="0"/>
    <xf numFmtId="0" fontId="5" fillId="0" borderId="0"/>
    <xf numFmtId="0" fontId="112" fillId="0" borderId="0"/>
    <xf numFmtId="0" fontId="30" fillId="0" borderId="0"/>
    <xf numFmtId="0" fontId="5" fillId="0" borderId="0"/>
    <xf numFmtId="0" fontId="5" fillId="0" borderId="0"/>
    <xf numFmtId="0" fontId="30" fillId="0" borderId="0"/>
    <xf numFmtId="0" fontId="5" fillId="0" borderId="0"/>
    <xf numFmtId="0" fontId="30" fillId="0" borderId="0"/>
    <xf numFmtId="0" fontId="30" fillId="0" borderId="0"/>
    <xf numFmtId="0" fontId="5"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30" fillId="0" borderId="0"/>
    <xf numFmtId="0" fontId="30" fillId="0" borderId="0"/>
    <xf numFmtId="0" fontId="30" fillId="0" borderId="0"/>
    <xf numFmtId="0" fontId="5" fillId="0" borderId="0"/>
    <xf numFmtId="0" fontId="30" fillId="0" borderId="0"/>
    <xf numFmtId="0" fontId="5" fillId="0" borderId="0"/>
    <xf numFmtId="0" fontId="30" fillId="0" borderId="0"/>
    <xf numFmtId="0" fontId="30" fillId="0" borderId="0"/>
    <xf numFmtId="0" fontId="30" fillId="0" borderId="0"/>
    <xf numFmtId="0" fontId="30" fillId="0" borderId="0"/>
    <xf numFmtId="0" fontId="5" fillId="0" borderId="0"/>
    <xf numFmtId="0" fontId="30"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30" fillId="0" borderId="0"/>
    <xf numFmtId="0" fontId="95" fillId="0" borderId="0"/>
    <xf numFmtId="0" fontId="30" fillId="0" borderId="0"/>
    <xf numFmtId="0" fontId="30" fillId="0" borderId="0"/>
    <xf numFmtId="0" fontId="30" fillId="0" borderId="0"/>
    <xf numFmtId="0" fontId="30" fillId="0" borderId="0"/>
    <xf numFmtId="0" fontId="30" fillId="0" borderId="0"/>
    <xf numFmtId="0" fontId="5" fillId="0" borderId="0"/>
    <xf numFmtId="0" fontId="30" fillId="0" borderId="0"/>
    <xf numFmtId="0" fontId="5" fillId="0" borderId="0"/>
    <xf numFmtId="0" fontId="30" fillId="0" borderId="0"/>
    <xf numFmtId="0" fontId="30" fillId="0" borderId="0"/>
    <xf numFmtId="0" fontId="5"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4" fontId="19" fillId="0" borderId="0">
      <alignment horizontal="justify" vertical="top" wrapText="1"/>
    </xf>
    <xf numFmtId="4" fontId="19" fillId="0" borderId="0">
      <alignment horizontal="justify" vertical="top" wrapText="1"/>
    </xf>
    <xf numFmtId="4" fontId="19" fillId="0" borderId="0">
      <alignment horizontal="justify" vertical="justify"/>
    </xf>
    <xf numFmtId="4" fontId="59" fillId="0" borderId="0">
      <alignment horizontal="justify"/>
    </xf>
    <xf numFmtId="0" fontId="112" fillId="39"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165" fontId="30" fillId="40" borderId="9" applyProtection="0">
      <alignment horizontal="left" vertical="top" wrapText="1"/>
    </xf>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64" fillId="2" borderId="8" applyNumberFormat="0" applyFont="0" applyAlignment="0" applyProtection="0"/>
    <xf numFmtId="0" fontId="30" fillId="39" borderId="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30"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ill="0" applyBorder="0" applyProtection="0">
      <alignment horizontal="left" vertical="top" wrapText="1"/>
    </xf>
    <xf numFmtId="9" fontId="30" fillId="0" borderId="0" applyFont="0" applyFill="0" applyBorder="0" applyAlignment="0" applyProtection="0"/>
    <xf numFmtId="9" fontId="30" fillId="0" borderId="0" applyFont="0" applyFill="0" applyBorder="0" applyAlignment="0" applyProtection="0"/>
    <xf numFmtId="9" fontId="30" fillId="0" borderId="0" applyFill="0" applyBorder="0" applyProtection="0">
      <alignment horizontal="left" vertical="top" wrapText="1"/>
    </xf>
    <xf numFmtId="9" fontId="30" fillId="0" borderId="0" applyFont="0" applyFill="0" applyBorder="0" applyAlignment="0" applyProtection="0"/>
    <xf numFmtId="9" fontId="30" fillId="0" borderId="0" applyFill="0" applyBorder="0" applyProtection="0">
      <alignment horizontal="left" vertical="top" wrapText="1"/>
    </xf>
    <xf numFmtId="9" fontId="30" fillId="0" borderId="0" applyFill="0" applyBorder="0" applyProtection="0">
      <alignment horizontal="left" vertical="top" wrapText="1"/>
    </xf>
    <xf numFmtId="0" fontId="113" fillId="0" borderId="0"/>
    <xf numFmtId="165" fontId="30" fillId="40" borderId="9" applyProtection="0">
      <alignment horizontal="left" vertical="top" wrapText="1"/>
    </xf>
    <xf numFmtId="0" fontId="30" fillId="39" borderId="9" applyNumberFormat="0" applyFont="0" applyAlignment="0" applyProtection="0"/>
    <xf numFmtId="165" fontId="73" fillId="0" borderId="0" applyFill="0" applyBorder="0" applyProtection="0">
      <alignment horizontal="left" vertical="top" wrapText="1"/>
    </xf>
    <xf numFmtId="0" fontId="114" fillId="41" borderId="17" applyNumberFormat="0" applyAlignment="0" applyProtection="0"/>
    <xf numFmtId="0" fontId="67" fillId="42" borderId="17" applyNumberFormat="0" applyAlignment="0" applyProtection="0"/>
    <xf numFmtId="0" fontId="67" fillId="42" borderId="17" applyNumberFormat="0" applyAlignment="0" applyProtection="0"/>
    <xf numFmtId="165" fontId="67" fillId="42" borderId="17" applyProtection="0">
      <alignment horizontal="left" vertical="top" wrapText="1"/>
    </xf>
    <xf numFmtId="0" fontId="67" fillId="42" borderId="17" applyNumberFormat="0" applyAlignment="0" applyProtection="0"/>
    <xf numFmtId="0" fontId="67" fillId="42" borderId="17" applyNumberFormat="0" applyAlignment="0" applyProtection="0"/>
    <xf numFmtId="0" fontId="67" fillId="42" borderId="17" applyNumberFormat="0" applyAlignment="0" applyProtection="0"/>
    <xf numFmtId="0" fontId="67" fillId="42" borderId="17" applyNumberFormat="0" applyAlignment="0" applyProtection="0"/>
    <xf numFmtId="0" fontId="67" fillId="42" borderId="17" applyNumberFormat="0" applyAlignment="0" applyProtection="0"/>
    <xf numFmtId="0" fontId="67" fillId="42" borderId="17" applyNumberFormat="0" applyAlignment="0" applyProtection="0"/>
    <xf numFmtId="0" fontId="67" fillId="42" borderId="17" applyNumberFormat="0" applyAlignment="0" applyProtection="0"/>
    <xf numFmtId="0" fontId="67" fillId="42" borderId="17" applyNumberFormat="0" applyAlignment="0" applyProtection="0"/>
    <xf numFmtId="0" fontId="67" fillId="41" borderId="17" applyNumberFormat="0" applyAlignment="0" applyProtection="0"/>
    <xf numFmtId="10" fontId="5" fillId="0" borderId="0" applyFill="0" applyBorder="0" applyAlignment="0" applyProtection="0"/>
    <xf numFmtId="10" fontId="30" fillId="0" borderId="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ill="0" applyBorder="0" applyProtection="0">
      <alignment horizontal="left" vertical="top" wrapText="1"/>
    </xf>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65" fontId="74" fillId="0" borderId="0" applyFill="0" applyBorder="0" applyProtection="0">
      <alignment horizontal="left" vertical="top" wrapText="1"/>
    </xf>
    <xf numFmtId="165" fontId="65" fillId="32" borderId="0" applyBorder="0" applyProtection="0">
      <alignment horizontal="left" vertical="top" wrapText="1"/>
    </xf>
    <xf numFmtId="165" fontId="65" fillId="34" borderId="0" applyBorder="0" applyProtection="0">
      <alignment horizontal="left" vertical="top" wrapText="1"/>
    </xf>
    <xf numFmtId="165" fontId="65" fillId="36" borderId="0" applyBorder="0" applyProtection="0">
      <alignment horizontal="left" vertical="top" wrapText="1"/>
    </xf>
    <xf numFmtId="165" fontId="65" fillId="26" borderId="0" applyBorder="0" applyProtection="0">
      <alignment horizontal="left" vertical="top" wrapText="1"/>
    </xf>
    <xf numFmtId="165" fontId="65" fillId="28" borderId="0" applyBorder="0" applyProtection="0">
      <alignment horizontal="left" vertical="top" wrapText="1"/>
    </xf>
    <xf numFmtId="165" fontId="65" fillId="38" borderId="0" applyBorder="0" applyProtection="0">
      <alignment horizontal="left" vertical="top" wrapText="1"/>
    </xf>
    <xf numFmtId="165" fontId="75" fillId="0" borderId="18" applyFill="0" applyProtection="0">
      <alignment horizontal="left" vertical="top" wrapText="1"/>
    </xf>
    <xf numFmtId="0" fontId="75" fillId="0" borderId="18" applyNumberFormat="0" applyFill="0" applyAlignment="0" applyProtection="0"/>
    <xf numFmtId="0" fontId="75" fillId="0" borderId="18" applyNumberFormat="0" applyFill="0" applyAlignment="0" applyProtection="0"/>
    <xf numFmtId="165" fontId="76" fillId="44" borderId="12" applyProtection="0">
      <alignment horizontal="left" vertical="top" wrapText="1"/>
    </xf>
    <xf numFmtId="0" fontId="76" fillId="43" borderId="12" applyNumberFormat="0" applyAlignment="0" applyProtection="0"/>
    <xf numFmtId="0" fontId="76" fillId="43" borderId="12" applyNumberFormat="0" applyAlignment="0" applyProtection="0"/>
    <xf numFmtId="165" fontId="77" fillId="42" borderId="11" applyProtection="0">
      <alignment horizontal="left" vertical="top" wrapText="1"/>
    </xf>
    <xf numFmtId="1" fontId="91" fillId="0" borderId="0" applyFill="0" applyBorder="0" applyProtection="0">
      <alignment horizontal="center" vertical="top" wrapText="1"/>
    </xf>
    <xf numFmtId="165" fontId="78" fillId="6" borderId="0" applyBorder="0" applyProtection="0">
      <alignment horizontal="left" vertical="top" wrapText="1"/>
    </xf>
    <xf numFmtId="0" fontId="83" fillId="0" borderId="0"/>
    <xf numFmtId="0" fontId="118" fillId="0" borderId="0"/>
    <xf numFmtId="0" fontId="118" fillId="0" borderId="0"/>
    <xf numFmtId="0" fontId="30" fillId="0" borderId="0"/>
    <xf numFmtId="0" fontId="30" fillId="0" borderId="0"/>
    <xf numFmtId="0" fontId="85" fillId="0" borderId="0"/>
    <xf numFmtId="0" fontId="85" fillId="0" borderId="0"/>
    <xf numFmtId="0" fontId="5" fillId="0" borderId="0"/>
    <xf numFmtId="0" fontId="30" fillId="0" borderId="0"/>
    <xf numFmtId="0" fontId="85" fillId="0" borderId="0"/>
    <xf numFmtId="0" fontId="113" fillId="0" borderId="0"/>
    <xf numFmtId="0" fontId="74"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165" fontId="68" fillId="0" borderId="0" applyFill="0" applyBorder="0" applyProtection="0">
      <alignment horizontal="left" vertical="top" wrapText="1"/>
    </xf>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15" fillId="0" borderId="19" applyNumberFormat="0" applyFill="0" applyAlignment="0" applyProtection="0"/>
    <xf numFmtId="0" fontId="80" fillId="0" borderId="19" applyNumberFormat="0" applyFill="0" applyAlignment="0" applyProtection="0"/>
    <xf numFmtId="165" fontId="80" fillId="0" borderId="19" applyFill="0" applyProtection="0">
      <alignment horizontal="left" vertical="top" wrapText="1"/>
    </xf>
    <xf numFmtId="0" fontId="80" fillId="0" borderId="19" applyNumberFormat="0" applyFill="0" applyAlignment="0" applyProtection="0"/>
    <xf numFmtId="0" fontId="80" fillId="0" borderId="19" applyNumberFormat="0" applyFill="0" applyAlignment="0" applyProtection="0"/>
    <xf numFmtId="0" fontId="80" fillId="0" borderId="19" applyNumberFormat="0" applyFill="0" applyAlignment="0" applyProtection="0"/>
    <xf numFmtId="0" fontId="80" fillId="0" borderId="19" applyNumberFormat="0" applyFill="0" applyAlignment="0" applyProtection="0"/>
    <xf numFmtId="0" fontId="80" fillId="0" borderId="19" applyNumberFormat="0" applyFill="0" applyAlignment="0" applyProtection="0"/>
    <xf numFmtId="0" fontId="80" fillId="0" borderId="19" applyNumberFormat="0" applyFill="0" applyAlignment="0" applyProtection="0"/>
    <xf numFmtId="0" fontId="79" fillId="13" borderId="11" applyNumberFormat="0" applyAlignment="0" applyProtection="0"/>
    <xf numFmtId="0" fontId="79" fillId="13" borderId="11" applyNumberFormat="0" applyAlignment="0" applyProtection="0"/>
    <xf numFmtId="167" fontId="29" fillId="0" borderId="0" applyFont="0" applyFill="0" applyBorder="0" applyAlignment="0" applyProtection="0"/>
    <xf numFmtId="167" fontId="30" fillId="0" borderId="0" applyFont="0" applyFill="0" applyBorder="0" applyAlignment="0" applyProtection="0"/>
    <xf numFmtId="167" fontId="29"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80" fontId="30" fillId="0" borderId="0" applyFill="0" applyBorder="0" applyProtection="0">
      <alignment horizontal="left" vertical="top" wrapText="1"/>
    </xf>
    <xf numFmtId="168" fontId="30" fillId="0" borderId="0" applyFont="0" applyFill="0" applyBorder="0" applyAlignment="0" applyProtection="0"/>
    <xf numFmtId="180" fontId="30" fillId="0" borderId="0" applyFill="0" applyBorder="0" applyProtection="0">
      <alignment horizontal="left" vertical="top" wrapText="1"/>
    </xf>
    <xf numFmtId="168" fontId="30" fillId="0" borderId="0" applyFont="0" applyFill="0" applyBorder="0" applyAlignment="0" applyProtection="0"/>
    <xf numFmtId="168" fontId="30" fillId="0" borderId="0" applyFont="0" applyFill="0" applyBorder="0" applyAlignment="0" applyProtection="0"/>
    <xf numFmtId="180" fontId="30" fillId="0" borderId="0" applyFill="0" applyBorder="0" applyProtection="0">
      <alignment horizontal="left" vertical="top" wrapText="1"/>
    </xf>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80" fontId="30" fillId="0" borderId="0" applyFill="0" applyBorder="0" applyProtection="0">
      <alignment horizontal="left" vertical="top" wrapText="1"/>
    </xf>
    <xf numFmtId="180" fontId="30" fillId="0" borderId="0" applyFill="0" applyBorder="0" applyProtection="0">
      <alignment horizontal="left" vertical="top" wrapText="1"/>
    </xf>
    <xf numFmtId="168" fontId="30" fillId="0" borderId="0" applyFont="0" applyFill="0" applyBorder="0" applyAlignment="0" applyProtection="0"/>
    <xf numFmtId="180" fontId="30" fillId="0" borderId="0" applyFill="0" applyBorder="0" applyProtection="0">
      <alignment horizontal="left" vertical="top" wrapText="1"/>
    </xf>
    <xf numFmtId="180" fontId="30" fillId="0" borderId="0" applyFill="0" applyBorder="0" applyProtection="0">
      <alignment horizontal="left" vertical="top" wrapText="1"/>
    </xf>
    <xf numFmtId="43" fontId="64"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ill="0" applyBorder="0" applyAlignment="0" applyProtection="0"/>
    <xf numFmtId="168" fontId="30" fillId="0" borderId="0" applyFont="0" applyFill="0" applyBorder="0" applyAlignment="0" applyProtection="0"/>
    <xf numFmtId="165" fontId="79" fillId="14" borderId="11" applyProtection="0">
      <alignment horizontal="left" vertical="top" wrapText="1"/>
    </xf>
    <xf numFmtId="165" fontId="80" fillId="0" borderId="19" applyFill="0" applyProtection="0">
      <alignment horizontal="left" vertical="top" wrapText="1"/>
    </xf>
    <xf numFmtId="0" fontId="116" fillId="0" borderId="0" applyNumberFormat="0" applyFill="0" applyBorder="0" applyAlignment="0" applyProtection="0"/>
    <xf numFmtId="0" fontId="73" fillId="0" borderId="0" applyNumberFormat="0" applyFill="0" applyBorder="0" applyAlignment="0" applyProtection="0"/>
    <xf numFmtId="165" fontId="73" fillId="0" borderId="0" applyFill="0" applyBorder="0" applyProtection="0">
      <alignment horizontal="lef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4" fontId="96" fillId="0" borderId="0" applyBorder="0">
      <alignment horizontal="right" wrapText="1"/>
    </xf>
    <xf numFmtId="0" fontId="30" fillId="0" borderId="0"/>
    <xf numFmtId="0" fontId="30" fillId="0" borderId="0"/>
    <xf numFmtId="0" fontId="30" fillId="0" borderId="0"/>
    <xf numFmtId="0" fontId="30" fillId="0" borderId="0"/>
    <xf numFmtId="0" fontId="30" fillId="0" borderId="0"/>
    <xf numFmtId="0" fontId="30" fillId="0" borderId="0"/>
    <xf numFmtId="0" fontId="61" fillId="0" borderId="0"/>
    <xf numFmtId="0" fontId="30" fillId="0" borderId="0"/>
    <xf numFmtId="0" fontId="30" fillId="0" borderId="0"/>
    <xf numFmtId="0" fontId="30" fillId="0" borderId="0"/>
    <xf numFmtId="0" fontId="30" fillId="0" borderId="0"/>
    <xf numFmtId="168" fontId="30" fillId="0" borderId="0" applyFont="0" applyFill="0" applyBorder="0" applyAlignment="0" applyProtection="0"/>
    <xf numFmtId="168"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8" fontId="30" fillId="0" borderId="0" applyFont="0" applyFill="0" applyBorder="0" applyAlignment="0" applyProtection="0"/>
    <xf numFmtId="0" fontId="1" fillId="0" borderId="0"/>
    <xf numFmtId="44" fontId="30" fillId="0" borderId="0" applyFont="0" applyFill="0" applyBorder="0" applyAlignment="0" applyProtection="0"/>
    <xf numFmtId="0" fontId="5" fillId="0" borderId="0"/>
    <xf numFmtId="0" fontId="5" fillId="0" borderId="0"/>
    <xf numFmtId="0" fontId="30" fillId="0" borderId="0"/>
    <xf numFmtId="0" fontId="6" fillId="0" borderId="0"/>
    <xf numFmtId="0" fontId="1" fillId="0" borderId="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68"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80" fontId="30" fillId="0" borderId="0" applyFill="0" applyBorder="0" applyProtection="0">
      <alignment horizontal="left" vertical="top" wrapText="1"/>
    </xf>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80" fontId="30" fillId="0" borderId="0" applyFill="0" applyBorder="0" applyProtection="0">
      <alignment horizontal="left" vertical="top" wrapText="1"/>
    </xf>
    <xf numFmtId="171" fontId="30" fillId="0" borderId="0" applyFont="0" applyFill="0" applyBorder="0" applyAlignment="0" applyProtection="0"/>
    <xf numFmtId="172" fontId="30" fillId="0" borderId="0" applyFont="0" applyFill="0" applyBorder="0" applyAlignment="0" applyProtection="0"/>
    <xf numFmtId="168"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2"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72" fontId="30" fillId="0" borderId="0" applyFont="0" applyFill="0" applyBorder="0" applyAlignment="0" applyProtection="0"/>
    <xf numFmtId="175" fontId="30" fillId="0" borderId="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64"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1" fontId="30" fillId="0" borderId="0" applyFont="0" applyFill="0" applyBorder="0" applyAlignment="0" applyProtection="0"/>
    <xf numFmtId="172"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9" fontId="30" fillId="0" borderId="0" applyFont="0" applyFill="0" applyBorder="0" applyAlignment="0" applyProtection="0"/>
    <xf numFmtId="0" fontId="30" fillId="0" borderId="0">
      <alignment horizontal="justify" vertical="top" wrapText="1"/>
    </xf>
    <xf numFmtId="0" fontId="30" fillId="0" borderId="0"/>
    <xf numFmtId="0" fontId="30" fillId="0" borderId="0"/>
    <xf numFmtId="165" fontId="30" fillId="0" borderId="0">
      <alignment horizontal="left" vertical="top" wrapText="1"/>
    </xf>
    <xf numFmtId="0" fontId="1" fillId="0" borderId="0"/>
    <xf numFmtId="0" fontId="30" fillId="0" borderId="0"/>
    <xf numFmtId="0" fontId="30" fillId="0" borderId="0"/>
    <xf numFmtId="165" fontId="30" fillId="0" borderId="0" applyFill="0">
      <alignment horizontal="left" vertical="top" wrapText="1"/>
    </xf>
    <xf numFmtId="165" fontId="30" fillId="0" borderId="0" applyFill="0">
      <alignment horizontal="left" vertical="top" wrapText="1"/>
    </xf>
    <xf numFmtId="169" fontId="30" fillId="0" borderId="0"/>
    <xf numFmtId="169" fontId="30" fillId="0" borderId="0"/>
    <xf numFmtId="169" fontId="30" fillId="0" borderId="0"/>
    <xf numFmtId="169" fontId="30" fillId="0" borderId="0"/>
    <xf numFmtId="165" fontId="30" fillId="0" borderId="0" applyFill="0">
      <alignment horizontal="left" vertical="top" wrapText="1"/>
    </xf>
    <xf numFmtId="0" fontId="30" fillId="0" borderId="0"/>
    <xf numFmtId="0" fontId="1" fillId="0" borderId="0"/>
    <xf numFmtId="165" fontId="30" fillId="0" borderId="0" applyFill="0">
      <alignment horizontal="left" vertical="top" wrapText="1"/>
    </xf>
    <xf numFmtId="0" fontId="30" fillId="0" borderId="0"/>
    <xf numFmtId="0" fontId="30" fillId="0" borderId="0">
      <alignment horizontal="left" vertical="justify"/>
    </xf>
    <xf numFmtId="0" fontId="30" fillId="0" borderId="0"/>
    <xf numFmtId="0" fontId="30" fillId="0" borderId="0"/>
    <xf numFmtId="165" fontId="30" fillId="0" borderId="0" applyFill="0">
      <alignment horizontal="left" vertical="top" wrapText="1"/>
    </xf>
    <xf numFmtId="0" fontId="30" fillId="0" borderId="0">
      <alignment horizontal="left" vertical="justify"/>
    </xf>
    <xf numFmtId="0" fontId="30" fillId="0" borderId="0"/>
    <xf numFmtId="0" fontId="30" fillId="0" borderId="0">
      <alignment horizontal="left" vertical="justify"/>
    </xf>
    <xf numFmtId="165" fontId="30" fillId="0" borderId="0" applyFill="0">
      <alignment horizontal="left" vertical="top" wrapText="1"/>
    </xf>
    <xf numFmtId="0" fontId="30" fillId="0" borderId="0"/>
    <xf numFmtId="0" fontId="30" fillId="0" borderId="0"/>
    <xf numFmtId="0" fontId="1" fillId="0" borderId="0"/>
    <xf numFmtId="0" fontId="30" fillId="0" borderId="0"/>
    <xf numFmtId="165" fontId="30" fillId="0" borderId="0" applyFill="0">
      <alignment horizontal="left" vertical="top" wrapText="1"/>
    </xf>
    <xf numFmtId="0" fontId="30" fillId="0" borderId="0"/>
    <xf numFmtId="0" fontId="30" fillId="0" borderId="0"/>
    <xf numFmtId="165" fontId="30" fillId="0" borderId="0" applyFill="0">
      <alignment horizontal="left" vertical="top" wrapText="1"/>
    </xf>
    <xf numFmtId="0" fontId="30" fillId="0" borderId="0"/>
    <xf numFmtId="0" fontId="30" fillId="0" borderId="0">
      <alignment wrapText="1"/>
    </xf>
    <xf numFmtId="0" fontId="30" fillId="0" borderId="0" applyNumberForma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horizontal="left" vertical="justify"/>
    </xf>
    <xf numFmtId="0" fontId="30" fillId="0" borderId="0">
      <alignment horizontal="left" vertical="justify"/>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165" fontId="30" fillId="40" borderId="9" applyProtection="0">
      <alignment horizontal="left" vertical="top" wrapText="1"/>
    </xf>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39" borderId="9" applyNumberFormat="0" applyFont="0" applyAlignment="0" applyProtection="0"/>
    <xf numFmtId="0" fontId="30" fillId="0" borderId="0"/>
    <xf numFmtId="0" fontId="30" fillId="0" borderId="0"/>
    <xf numFmtId="0" fontId="1"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ill="0" applyBorder="0" applyProtection="0">
      <alignment horizontal="left" vertical="top" wrapText="1"/>
    </xf>
    <xf numFmtId="9" fontId="30" fillId="0" borderId="0" applyFont="0" applyFill="0" applyBorder="0" applyAlignment="0" applyProtection="0"/>
    <xf numFmtId="9" fontId="30" fillId="0" borderId="0" applyFont="0" applyFill="0" applyBorder="0" applyAlignment="0" applyProtection="0"/>
    <xf numFmtId="9" fontId="30" fillId="0" borderId="0" applyFill="0" applyBorder="0" applyProtection="0">
      <alignment horizontal="left" vertical="top" wrapText="1"/>
    </xf>
    <xf numFmtId="9" fontId="30" fillId="0" borderId="0" applyFont="0" applyFill="0" applyBorder="0" applyAlignment="0" applyProtection="0"/>
    <xf numFmtId="9" fontId="30" fillId="0" borderId="0" applyFill="0" applyBorder="0" applyProtection="0">
      <alignment horizontal="left" vertical="top" wrapText="1"/>
    </xf>
    <xf numFmtId="9" fontId="30" fillId="0" borderId="0" applyFill="0" applyBorder="0" applyProtection="0">
      <alignment horizontal="left" vertical="top" wrapText="1"/>
    </xf>
    <xf numFmtId="165" fontId="30" fillId="40" borderId="9" applyProtection="0">
      <alignment horizontal="left" vertical="top" wrapText="1"/>
    </xf>
    <xf numFmtId="0" fontId="30" fillId="39" borderId="9" applyNumberFormat="0" applyFont="0" applyAlignment="0" applyProtection="0"/>
    <xf numFmtId="10" fontId="30" fillId="0" borderId="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ill="0" applyBorder="0" applyProtection="0">
      <alignment horizontal="left" vertical="top" wrapText="1"/>
    </xf>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167" fontId="30" fillId="0" borderId="0" applyFont="0" applyFill="0" applyBorder="0" applyAlignment="0" applyProtection="0"/>
    <xf numFmtId="180" fontId="30" fillId="0" borderId="0" applyFill="0" applyBorder="0" applyProtection="0">
      <alignment horizontal="left" vertical="top" wrapText="1"/>
    </xf>
    <xf numFmtId="168" fontId="30" fillId="0" borderId="0" applyFont="0" applyFill="0" applyBorder="0" applyAlignment="0" applyProtection="0"/>
    <xf numFmtId="180" fontId="30" fillId="0" borderId="0" applyFill="0" applyBorder="0" applyProtection="0">
      <alignment horizontal="left" vertical="top" wrapText="1"/>
    </xf>
    <xf numFmtId="168" fontId="30" fillId="0" borderId="0" applyFont="0" applyFill="0" applyBorder="0" applyAlignment="0" applyProtection="0"/>
    <xf numFmtId="180" fontId="30" fillId="0" borderId="0" applyFill="0" applyBorder="0" applyProtection="0">
      <alignment horizontal="left" vertical="top" wrapText="1"/>
    </xf>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80" fontId="30" fillId="0" borderId="0" applyFill="0" applyBorder="0" applyProtection="0">
      <alignment horizontal="left" vertical="top" wrapText="1"/>
    </xf>
    <xf numFmtId="180" fontId="30" fillId="0" borderId="0" applyFill="0" applyBorder="0" applyProtection="0">
      <alignment horizontal="left" vertical="top" wrapText="1"/>
    </xf>
    <xf numFmtId="168" fontId="30" fillId="0" borderId="0" applyFont="0" applyFill="0" applyBorder="0" applyAlignment="0" applyProtection="0"/>
    <xf numFmtId="180" fontId="30" fillId="0" borderId="0" applyFill="0" applyBorder="0" applyProtection="0">
      <alignment horizontal="left" vertical="top" wrapText="1"/>
    </xf>
    <xf numFmtId="180" fontId="30" fillId="0" borderId="0" applyFill="0" applyBorder="0" applyProtection="0">
      <alignment horizontal="left" vertical="top" wrapText="1"/>
    </xf>
    <xf numFmtId="43" fontId="64"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ill="0" applyBorder="0" applyAlignment="0" applyProtection="0"/>
    <xf numFmtId="168" fontId="30" fillId="0" borderId="0" applyFont="0" applyFill="0" applyBorder="0" applyAlignment="0" applyProtection="0"/>
    <xf numFmtId="0" fontId="30" fillId="0" borderId="0"/>
    <xf numFmtId="0" fontId="30" fillId="0" borderId="0"/>
    <xf numFmtId="0" fontId="1" fillId="0" borderId="0"/>
    <xf numFmtId="44" fontId="30" fillId="0" borderId="0" applyFont="0" applyFill="0" applyBorder="0" applyAlignment="0" applyProtection="0"/>
    <xf numFmtId="0" fontId="30" fillId="0" borderId="0" applyNumberFormat="0" applyFill="0" applyBorder="0" applyAlignment="0" applyProtection="0"/>
    <xf numFmtId="181" fontId="82" fillId="0" borderId="0" applyFill="0" applyBorder="0" applyAlignment="0" applyProtection="0"/>
    <xf numFmtId="0" fontId="30" fillId="0" borderId="0"/>
    <xf numFmtId="0" fontId="123" fillId="0" borderId="0"/>
    <xf numFmtId="0" fontId="19" fillId="0" borderId="0"/>
    <xf numFmtId="168" fontId="29" fillId="0" borderId="0" applyFont="0" applyFill="0" applyBorder="0" applyAlignment="0" applyProtection="0"/>
    <xf numFmtId="0" fontId="82" fillId="0" borderId="0"/>
    <xf numFmtId="0" fontId="30" fillId="0" borderId="0"/>
    <xf numFmtId="168" fontId="82" fillId="0" borderId="0" applyFont="0" applyFill="0" applyBorder="0" applyAlignment="0" applyProtection="0"/>
    <xf numFmtId="0" fontId="19" fillId="0" borderId="0"/>
    <xf numFmtId="0" fontId="122" fillId="0" borderId="0"/>
    <xf numFmtId="0" fontId="46" fillId="0" borderId="0"/>
    <xf numFmtId="0" fontId="121" fillId="0" borderId="0" applyNumberFormat="0" applyFill="0" applyBorder="0" applyAlignment="0" applyProtection="0"/>
    <xf numFmtId="0" fontId="82" fillId="0" borderId="0"/>
    <xf numFmtId="0" fontId="82" fillId="0" borderId="0"/>
    <xf numFmtId="0" fontId="19" fillId="0" borderId="0"/>
    <xf numFmtId="0" fontId="19" fillId="0" borderId="0"/>
    <xf numFmtId="0" fontId="29" fillId="0" borderId="0"/>
  </cellStyleXfs>
  <cellXfs count="202">
    <xf numFmtId="0" fontId="0" fillId="0" borderId="0" xfId="0"/>
    <xf numFmtId="4" fontId="7" fillId="0" borderId="0" xfId="2" applyNumberFormat="1" applyFont="1" applyFill="1" applyBorder="1" applyAlignment="1" applyProtection="1">
      <alignment horizontal="right"/>
    </xf>
    <xf numFmtId="4" fontId="16" fillId="0" borderId="0" xfId="2" applyNumberFormat="1" applyFont="1" applyFill="1" applyBorder="1" applyAlignment="1" applyProtection="1">
      <alignment horizontal="right"/>
    </xf>
    <xf numFmtId="4" fontId="17" fillId="0" borderId="0" xfId="2" applyNumberFormat="1" applyFont="1" applyFill="1" applyBorder="1" applyAlignment="1" applyProtection="1">
      <alignment horizontal="right"/>
    </xf>
    <xf numFmtId="1" fontId="7" fillId="0" borderId="0" xfId="2" applyNumberFormat="1" applyFont="1" applyFill="1" applyBorder="1" applyAlignment="1" applyProtection="1">
      <alignment horizontal="right"/>
    </xf>
    <xf numFmtId="4" fontId="7" fillId="0" borderId="0" xfId="2" applyNumberFormat="1" applyFont="1" applyFill="1" applyBorder="1" applyAlignment="1" applyProtection="1">
      <alignment horizontal="justify" vertical="top"/>
    </xf>
    <xf numFmtId="4" fontId="7" fillId="0" borderId="0" xfId="2" applyNumberFormat="1" applyFont="1" applyFill="1" applyBorder="1" applyAlignment="1" applyProtection="1">
      <alignment horizontal="right" vertical="top"/>
      <protection locked="0"/>
    </xf>
    <xf numFmtId="4" fontId="7" fillId="0" borderId="0" xfId="2" applyNumberFormat="1" applyFont="1" applyFill="1" applyBorder="1" applyAlignment="1" applyProtection="1">
      <alignment horizontal="right" vertical="top"/>
    </xf>
    <xf numFmtId="4" fontId="21" fillId="0" borderId="0" xfId="2" applyNumberFormat="1" applyFont="1" applyFill="1" applyBorder="1" applyAlignment="1" applyProtection="1">
      <alignment horizontal="right" vertical="top"/>
      <protection locked="0"/>
    </xf>
    <xf numFmtId="4" fontId="21" fillId="0" borderId="0" xfId="2" applyNumberFormat="1" applyFont="1" applyFill="1" applyBorder="1" applyAlignment="1" applyProtection="1">
      <alignment horizontal="right" vertical="top"/>
    </xf>
    <xf numFmtId="4" fontId="7" fillId="0" borderId="0" xfId="2" applyNumberFormat="1" applyFont="1" applyFill="1" applyBorder="1" applyAlignment="1" applyProtection="1">
      <alignment horizontal="right"/>
      <protection locked="0"/>
    </xf>
    <xf numFmtId="4" fontId="27" fillId="0" borderId="0" xfId="2" applyNumberFormat="1" applyFont="1" applyFill="1" applyBorder="1" applyAlignment="1" applyProtection="1">
      <alignment horizontal="right"/>
    </xf>
    <xf numFmtId="4" fontId="7" fillId="48" borderId="0" xfId="2" applyNumberFormat="1" applyFont="1" applyFill="1" applyBorder="1" applyAlignment="1" applyProtection="1">
      <alignment horizontal="right" vertical="top"/>
    </xf>
    <xf numFmtId="4" fontId="21" fillId="48" borderId="0" xfId="2" applyNumberFormat="1" applyFont="1" applyFill="1" applyBorder="1" applyAlignment="1" applyProtection="1">
      <alignment horizontal="right" vertical="top"/>
    </xf>
    <xf numFmtId="4" fontId="7" fillId="48" borderId="0" xfId="2" applyNumberFormat="1" applyFont="1" applyFill="1" applyBorder="1" applyAlignment="1" applyProtection="1">
      <alignment horizontal="right"/>
    </xf>
    <xf numFmtId="4" fontId="16" fillId="48" borderId="0" xfId="2" applyNumberFormat="1" applyFont="1" applyFill="1" applyBorder="1" applyAlignment="1" applyProtection="1">
      <alignment horizontal="right"/>
    </xf>
    <xf numFmtId="1" fontId="8" fillId="0" borderId="1" xfId="0" applyNumberFormat="1" applyFont="1" applyBorder="1" applyAlignment="1" applyProtection="1">
      <alignment horizontal="right" vertical="top"/>
    </xf>
    <xf numFmtId="49" fontId="9" fillId="0" borderId="2" xfId="0" applyNumberFormat="1" applyFont="1" applyBorder="1" applyAlignment="1" applyProtection="1">
      <alignment horizontal="justify"/>
    </xf>
    <xf numFmtId="0" fontId="25" fillId="0" borderId="2" xfId="0" applyFont="1" applyBorder="1" applyAlignment="1" applyProtection="1">
      <alignment horizontal="right" vertical="top"/>
    </xf>
    <xf numFmtId="0" fontId="10" fillId="0" borderId="2" xfId="0" applyFont="1" applyBorder="1" applyAlignment="1" applyProtection="1">
      <alignment horizontal="center" vertical="top"/>
    </xf>
    <xf numFmtId="165" fontId="10" fillId="0" borderId="2" xfId="0" applyNumberFormat="1" applyFont="1" applyBorder="1" applyProtection="1"/>
    <xf numFmtId="165" fontId="9" fillId="0" borderId="2" xfId="0" applyNumberFormat="1" applyFont="1" applyBorder="1" applyProtection="1"/>
    <xf numFmtId="164" fontId="0" fillId="0" borderId="6" xfId="0" applyNumberFormat="1" applyBorder="1" applyProtection="1"/>
    <xf numFmtId="0" fontId="0" fillId="0" borderId="0" xfId="0" applyProtection="1"/>
    <xf numFmtId="0" fontId="0" fillId="48" borderId="0" xfId="0" applyFill="1" applyProtection="1"/>
    <xf numFmtId="165" fontId="10" fillId="0" borderId="0" xfId="0" applyNumberFormat="1" applyFont="1" applyProtection="1"/>
    <xf numFmtId="165" fontId="9" fillId="0" borderId="0" xfId="0" applyNumberFormat="1" applyFont="1" applyProtection="1"/>
    <xf numFmtId="164" fontId="0" fillId="0" borderId="0" xfId="0" applyNumberFormat="1" applyProtection="1"/>
    <xf numFmtId="164" fontId="0" fillId="48" borderId="0" xfId="0" applyNumberFormat="1" applyFill="1" applyProtection="1"/>
    <xf numFmtId="4" fontId="0" fillId="0" borderId="0" xfId="0" applyNumberFormat="1" applyProtection="1"/>
    <xf numFmtId="1" fontId="14" fillId="0" borderId="3" xfId="0" applyNumberFormat="1" applyFont="1" applyBorder="1" applyAlignment="1" applyProtection="1">
      <alignment wrapText="1"/>
    </xf>
    <xf numFmtId="49" fontId="14" fillId="0" borderId="4" xfId="0" applyNumberFormat="1" applyFont="1" applyBorder="1" applyAlignment="1" applyProtection="1">
      <alignment horizontal="justify" wrapText="1"/>
    </xf>
    <xf numFmtId="49" fontId="12" fillId="0" borderId="4" xfId="0" applyNumberFormat="1" applyFont="1" applyBorder="1" applyAlignment="1" applyProtection="1">
      <alignment horizontal="right"/>
    </xf>
    <xf numFmtId="49" fontId="14" fillId="0" borderId="4" xfId="0" applyNumberFormat="1" applyFont="1" applyBorder="1" applyAlignment="1" applyProtection="1">
      <alignment horizontal="center"/>
    </xf>
    <xf numFmtId="165" fontId="14" fillId="0" borderId="4" xfId="0" applyNumberFormat="1" applyFont="1" applyBorder="1" applyAlignment="1" applyProtection="1">
      <alignment horizontal="center"/>
    </xf>
    <xf numFmtId="165" fontId="14" fillId="0" borderId="5" xfId="0" applyNumberFormat="1" applyFont="1" applyBorder="1" applyAlignment="1" applyProtection="1">
      <alignment horizontal="center"/>
    </xf>
    <xf numFmtId="165" fontId="14" fillId="0" borderId="0" xfId="0" applyNumberFormat="1" applyFont="1" applyAlignment="1" applyProtection="1">
      <alignment horizontal="center"/>
    </xf>
    <xf numFmtId="165" fontId="14" fillId="48" borderId="0" xfId="0" applyNumberFormat="1" applyFont="1" applyFill="1" applyAlignment="1" applyProtection="1">
      <alignment horizontal="center"/>
    </xf>
    <xf numFmtId="1" fontId="0" fillId="0" borderId="0" xfId="0" applyNumberFormat="1" applyProtection="1"/>
    <xf numFmtId="0" fontId="0" fillId="0" borderId="0" xfId="0" applyAlignment="1" applyProtection="1">
      <alignment horizontal="justify"/>
    </xf>
    <xf numFmtId="0" fontId="15" fillId="0" borderId="0" xfId="0" applyFont="1" applyAlignment="1" applyProtection="1">
      <alignment horizontal="right"/>
    </xf>
    <xf numFmtId="0" fontId="11" fillId="0" borderId="0" xfId="0" applyFont="1" applyAlignment="1" applyProtection="1">
      <alignment horizontal="justify" vertical="top" wrapText="1"/>
    </xf>
    <xf numFmtId="0" fontId="26" fillId="0" borderId="0" xfId="0" applyFont="1" applyAlignment="1" applyProtection="1">
      <alignment horizontal="right" vertical="top" wrapText="1"/>
    </xf>
    <xf numFmtId="49" fontId="11" fillId="0" borderId="0" xfId="0" applyNumberFormat="1" applyFont="1" applyAlignment="1" applyProtection="1">
      <alignment horizontal="right" vertical="top" wrapText="1"/>
    </xf>
    <xf numFmtId="0" fontId="11" fillId="0" borderId="0" xfId="0" applyFont="1" applyAlignment="1" applyProtection="1">
      <alignment horizontal="center" vertical="top" wrapText="1"/>
    </xf>
    <xf numFmtId="0" fontId="20" fillId="0" borderId="0" xfId="0" applyFont="1" applyAlignment="1" applyProtection="1">
      <alignment horizontal="justify" vertical="center" wrapText="1"/>
    </xf>
    <xf numFmtId="0" fontId="24" fillId="0" borderId="0" xfId="0" applyFont="1" applyAlignment="1" applyProtection="1">
      <alignment horizontal="right" vertical="top" wrapText="1"/>
    </xf>
    <xf numFmtId="0" fontId="12" fillId="0" borderId="0" xfId="0" applyFont="1" applyAlignment="1" applyProtection="1">
      <alignment horizontal="justify" vertical="top"/>
    </xf>
    <xf numFmtId="0" fontId="14" fillId="0" borderId="0" xfId="0" applyFont="1" applyAlignment="1" applyProtection="1">
      <alignment horizontal="right" vertical="top"/>
    </xf>
    <xf numFmtId="49" fontId="12" fillId="0" borderId="0" xfId="0" applyNumberFormat="1" applyFont="1" applyAlignment="1" applyProtection="1">
      <alignment horizontal="right" vertical="top"/>
    </xf>
    <xf numFmtId="0" fontId="12" fillId="0" borderId="0" xfId="0" applyFont="1" applyAlignment="1" applyProtection="1">
      <alignment horizontal="center" vertical="top"/>
    </xf>
    <xf numFmtId="1" fontId="21" fillId="0" borderId="0" xfId="0" applyNumberFormat="1" applyFont="1" applyAlignment="1" applyProtection="1">
      <alignment horizontal="right" vertical="top" wrapText="1"/>
    </xf>
    <xf numFmtId="0" fontId="22" fillId="0" borderId="0" xfId="0" applyFont="1" applyAlignment="1" applyProtection="1">
      <alignment horizontal="justify" vertical="top"/>
    </xf>
    <xf numFmtId="0" fontId="24" fillId="0" borderId="0" xfId="0" applyFont="1" applyAlignment="1" applyProtection="1">
      <alignment horizontal="right" vertical="top"/>
    </xf>
    <xf numFmtId="0" fontId="0" fillId="0" borderId="0" xfId="0" applyAlignment="1" applyProtection="1">
      <alignment vertical="top"/>
    </xf>
    <xf numFmtId="0" fontId="0" fillId="48" borderId="0" xfId="0" applyFill="1" applyAlignment="1" applyProtection="1">
      <alignment vertical="top"/>
    </xf>
    <xf numFmtId="2" fontId="32" fillId="0" borderId="0" xfId="5" applyNumberFormat="1" applyFont="1" applyAlignment="1" applyProtection="1">
      <alignment horizontal="justify" vertical="top" wrapText="1"/>
    </xf>
    <xf numFmtId="49" fontId="11" fillId="0" borderId="0" xfId="0" applyNumberFormat="1" applyFont="1" applyAlignment="1" applyProtection="1">
      <alignment horizontal="right" wrapText="1"/>
    </xf>
    <xf numFmtId="0" fontId="11" fillId="0" borderId="0" xfId="0" applyFont="1" applyAlignment="1" applyProtection="1">
      <alignment horizontal="center" wrapText="1"/>
    </xf>
    <xf numFmtId="0" fontId="33" fillId="0" borderId="0" xfId="6" applyFont="1" applyAlignment="1" applyProtection="1">
      <alignment horizontal="justify" vertical="top" wrapText="1"/>
    </xf>
    <xf numFmtId="0" fontId="33" fillId="0" borderId="0" xfId="7" applyFont="1" applyAlignment="1" applyProtection="1">
      <alignment horizontal="justify" vertical="top" wrapText="1"/>
    </xf>
    <xf numFmtId="2" fontId="35" fillId="0" borderId="0" xfId="5" applyNumberFormat="1" applyFont="1" applyAlignment="1" applyProtection="1">
      <alignment horizontal="justify" vertical="top" wrapText="1"/>
    </xf>
    <xf numFmtId="0" fontId="32" fillId="0" borderId="0" xfId="7" applyFont="1" applyAlignment="1" applyProtection="1">
      <alignment horizontal="justify" vertical="top" wrapText="1"/>
    </xf>
    <xf numFmtId="0" fontId="33" fillId="0" borderId="0" xfId="6" applyFont="1" applyAlignment="1" applyProtection="1">
      <alignment horizontal="left" vertical="top" wrapText="1"/>
    </xf>
    <xf numFmtId="49" fontId="37" fillId="0" borderId="0" xfId="7" applyNumberFormat="1" applyFont="1" applyAlignment="1" applyProtection="1">
      <alignment horizontal="left" vertical="top"/>
    </xf>
    <xf numFmtId="49" fontId="38" fillId="0" borderId="0" xfId="7" applyNumberFormat="1" applyFont="1" applyAlignment="1" applyProtection="1">
      <alignment horizontal="left" vertical="top"/>
    </xf>
    <xf numFmtId="49" fontId="33" fillId="0" borderId="0" xfId="7" quotePrefix="1" applyNumberFormat="1" applyFont="1" applyAlignment="1" applyProtection="1">
      <alignment horizontal="left" vertical="top"/>
    </xf>
    <xf numFmtId="49" fontId="41" fillId="0" borderId="0" xfId="5" applyNumberFormat="1" applyFont="1" applyAlignment="1" applyProtection="1">
      <alignment horizontal="right" vertical="top"/>
    </xf>
    <xf numFmtId="4" fontId="41" fillId="0" borderId="0" xfId="5" applyNumberFormat="1" applyFont="1" applyAlignment="1" applyProtection="1">
      <alignment horizontal="left" vertical="top"/>
    </xf>
    <xf numFmtId="49" fontId="35" fillId="0" borderId="0" xfId="7" quotePrefix="1" applyNumberFormat="1" applyFont="1" applyAlignment="1" applyProtection="1">
      <alignment horizontal="left" vertical="top"/>
    </xf>
    <xf numFmtId="2" fontId="41" fillId="0" borderId="0" xfId="5" applyNumberFormat="1" applyFont="1" applyAlignment="1" applyProtection="1">
      <alignment horizontal="right" vertical="top"/>
    </xf>
    <xf numFmtId="49" fontId="39" fillId="0" borderId="0" xfId="7" quotePrefix="1" applyNumberFormat="1" applyFont="1" applyAlignment="1" applyProtection="1">
      <alignment horizontal="left" vertical="top"/>
    </xf>
    <xf numFmtId="49" fontId="39" fillId="0" borderId="0" xfId="7" quotePrefix="1" applyNumberFormat="1" applyFont="1" applyAlignment="1" applyProtection="1">
      <alignment horizontal="left" vertical="top" wrapText="1"/>
    </xf>
    <xf numFmtId="2" fontId="41" fillId="0" borderId="0" xfId="5" applyNumberFormat="1" applyFont="1" applyAlignment="1" applyProtection="1">
      <alignment horizontal="left" vertical="top"/>
    </xf>
    <xf numFmtId="4" fontId="41" fillId="0" borderId="0" xfId="5" applyNumberFormat="1" applyFont="1" applyAlignment="1" applyProtection="1">
      <alignment horizontal="right" vertical="top"/>
    </xf>
    <xf numFmtId="49" fontId="40" fillId="0" borderId="0" xfId="7" applyNumberFormat="1" applyFont="1" applyAlignment="1" applyProtection="1">
      <alignment horizontal="left" vertical="top"/>
    </xf>
    <xf numFmtId="0" fontId="33" fillId="0" borderId="0" xfId="7" applyFont="1" applyAlignment="1" applyProtection="1">
      <alignment horizontal="left" vertical="top" wrapText="1"/>
    </xf>
    <xf numFmtId="49" fontId="41" fillId="0" borderId="0" xfId="5" applyNumberFormat="1" applyFont="1" applyAlignment="1" applyProtection="1">
      <alignment horizontal="left" vertical="top"/>
    </xf>
    <xf numFmtId="0" fontId="41" fillId="0" borderId="0" xfId="5" applyFont="1" applyAlignment="1" applyProtection="1">
      <alignment horizontal="right" vertical="top"/>
    </xf>
    <xf numFmtId="0" fontId="33" fillId="0" borderId="0" xfId="7" quotePrefix="1" applyFont="1" applyAlignment="1" applyProtection="1">
      <alignment horizontal="left" vertical="top" wrapText="1"/>
    </xf>
    <xf numFmtId="1" fontId="41" fillId="0" borderId="0" xfId="5" applyNumberFormat="1" applyFont="1" applyAlignment="1" applyProtection="1">
      <alignment horizontal="right" vertical="top"/>
    </xf>
    <xf numFmtId="0" fontId="28" fillId="0" borderId="0" xfId="4" applyFont="1" applyAlignment="1" applyProtection="1">
      <alignment horizontal="justify"/>
    </xf>
    <xf numFmtId="49" fontId="35" fillId="0" borderId="0" xfId="7" applyNumberFormat="1" applyFont="1" applyAlignment="1" applyProtection="1">
      <alignment horizontal="left" vertical="top"/>
    </xf>
    <xf numFmtId="49" fontId="35" fillId="0" borderId="0" xfId="7" applyNumberFormat="1" applyFont="1" applyAlignment="1" applyProtection="1">
      <alignment horizontal="left" vertical="top" wrapText="1"/>
    </xf>
    <xf numFmtId="49" fontId="37" fillId="0" borderId="0" xfId="7" applyNumberFormat="1" applyFont="1" applyAlignment="1" applyProtection="1">
      <alignment horizontal="justify" vertical="top"/>
    </xf>
    <xf numFmtId="49" fontId="38" fillId="0" borderId="0" xfId="7" applyNumberFormat="1" applyFont="1" applyAlignment="1" applyProtection="1">
      <alignment horizontal="justify" vertical="top"/>
    </xf>
    <xf numFmtId="49" fontId="33" fillId="0" borderId="0" xfId="7" quotePrefix="1" applyNumberFormat="1" applyFont="1" applyAlignment="1" applyProtection="1">
      <alignment horizontal="justify" vertical="top"/>
    </xf>
    <xf numFmtId="49" fontId="35" fillId="0" borderId="0" xfId="7" quotePrefix="1" applyNumberFormat="1" applyFont="1" applyAlignment="1" applyProtection="1">
      <alignment horizontal="justify" vertical="top"/>
    </xf>
    <xf numFmtId="49" fontId="39" fillId="0" borderId="0" xfId="7" quotePrefix="1" applyNumberFormat="1" applyFont="1" applyAlignment="1" applyProtection="1">
      <alignment horizontal="justify" vertical="top"/>
    </xf>
    <xf numFmtId="49" fontId="39" fillId="0" borderId="0" xfId="7" quotePrefix="1" applyNumberFormat="1" applyFont="1" applyAlignment="1" applyProtection="1">
      <alignment horizontal="justify" vertical="top" wrapText="1"/>
    </xf>
    <xf numFmtId="49" fontId="40" fillId="0" borderId="0" xfId="7" applyNumberFormat="1" applyFont="1" applyAlignment="1" applyProtection="1">
      <alignment horizontal="justify" vertical="top"/>
    </xf>
    <xf numFmtId="0" fontId="33" fillId="0" borderId="0" xfId="7" quotePrefix="1" applyFont="1" applyAlignment="1" applyProtection="1">
      <alignment horizontal="justify" vertical="top" wrapText="1"/>
    </xf>
    <xf numFmtId="49" fontId="35" fillId="0" borderId="0" xfId="7" applyNumberFormat="1" applyFont="1" applyAlignment="1" applyProtection="1">
      <alignment horizontal="justify" vertical="top"/>
    </xf>
    <xf numFmtId="49" fontId="35" fillId="0" borderId="0" xfId="7" applyNumberFormat="1" applyFont="1" applyAlignment="1" applyProtection="1">
      <alignment horizontal="justify" vertical="top" wrapText="1"/>
    </xf>
    <xf numFmtId="0" fontId="45" fillId="0" borderId="0" xfId="4" applyFont="1" applyAlignment="1" applyProtection="1">
      <alignment horizontal="justify" vertical="top"/>
    </xf>
    <xf numFmtId="49" fontId="28" fillId="0" borderId="0" xfId="4" applyNumberFormat="1" applyFont="1" applyAlignment="1" applyProtection="1">
      <alignment horizontal="justify" vertical="top" wrapText="1"/>
    </xf>
    <xf numFmtId="49" fontId="42" fillId="0" borderId="0" xfId="4" applyNumberFormat="1" applyFont="1" applyAlignment="1" applyProtection="1">
      <alignment horizontal="justify" wrapText="1"/>
    </xf>
    <xf numFmtId="0" fontId="28" fillId="0" borderId="0" xfId="4" applyFont="1" applyAlignment="1" applyProtection="1">
      <alignment horizontal="justify" vertical="center"/>
    </xf>
    <xf numFmtId="0" fontId="28" fillId="0" borderId="0" xfId="4" applyFont="1" applyAlignment="1" applyProtection="1">
      <alignment horizontal="justify" vertical="center" wrapText="1"/>
    </xf>
    <xf numFmtId="0" fontId="42" fillId="0" borderId="0" xfId="4" applyFont="1" applyAlignment="1" applyProtection="1">
      <alignment horizontal="justify" vertical="center"/>
    </xf>
    <xf numFmtId="0" fontId="42" fillId="0" borderId="0" xfId="4" applyFont="1" applyAlignment="1" applyProtection="1">
      <alignment horizontal="justify"/>
    </xf>
    <xf numFmtId="166" fontId="43" fillId="0" borderId="0" xfId="4" applyNumberFormat="1" applyFont="1" applyAlignment="1" applyProtection="1">
      <alignment horizontal="right"/>
    </xf>
    <xf numFmtId="0" fontId="43" fillId="0" borderId="0" xfId="4" applyFont="1" applyAlignment="1" applyProtection="1">
      <alignment horizontal="left"/>
    </xf>
    <xf numFmtId="2" fontId="43" fillId="0" borderId="0" xfId="4" applyNumberFormat="1" applyFont="1" applyAlignment="1" applyProtection="1">
      <alignment horizontal="right"/>
    </xf>
    <xf numFmtId="0" fontId="43" fillId="0" borderId="0" xfId="4" applyFont="1" applyAlignment="1" applyProtection="1">
      <alignment horizontal="right"/>
    </xf>
    <xf numFmtId="49" fontId="43" fillId="0" borderId="0" xfId="4" applyNumberFormat="1" applyFont="1" applyAlignment="1" applyProtection="1">
      <alignment horizontal="right"/>
    </xf>
    <xf numFmtId="0" fontId="43" fillId="0" borderId="0" xfId="4" applyFont="1" applyAlignment="1" applyProtection="1">
      <alignment horizontal="center"/>
    </xf>
    <xf numFmtId="2" fontId="34" fillId="0" borderId="0" xfId="5" applyNumberFormat="1" applyFont="1" applyAlignment="1" applyProtection="1">
      <alignment horizontal="right" vertical="top"/>
    </xf>
    <xf numFmtId="4" fontId="34" fillId="0" borderId="0" xfId="5" applyNumberFormat="1" applyFont="1" applyAlignment="1" applyProtection="1">
      <alignment horizontal="left" vertical="top"/>
    </xf>
    <xf numFmtId="1" fontId="34" fillId="0" borderId="0" xfId="5" applyNumberFormat="1" applyFont="1" applyAlignment="1" applyProtection="1">
      <alignment horizontal="right" vertical="top"/>
    </xf>
    <xf numFmtId="0" fontId="45" fillId="0" borderId="0" xfId="4" applyFont="1" applyAlignment="1" applyProtection="1">
      <alignment horizontal="justify" vertical="center"/>
    </xf>
    <xf numFmtId="0" fontId="45" fillId="0" borderId="0" xfId="4" applyFont="1" applyAlignment="1" applyProtection="1">
      <alignment horizontal="justify" vertical="top" wrapText="1"/>
    </xf>
    <xf numFmtId="0" fontId="33" fillId="0" borderId="0" xfId="4" applyFont="1" applyAlignment="1" applyProtection="1">
      <alignment horizontal="justify" vertical="top" wrapText="1"/>
    </xf>
    <xf numFmtId="0" fontId="31" fillId="0" borderId="0" xfId="9" applyFont="1" applyAlignment="1" applyProtection="1">
      <alignment horizontal="center" vertical="top" wrapText="1"/>
    </xf>
    <xf numFmtId="0" fontId="0" fillId="0" borderId="0" xfId="0" applyAlignment="1" applyProtection="1">
      <alignment vertical="top" wrapText="1"/>
    </xf>
    <xf numFmtId="0" fontId="28" fillId="0" borderId="0" xfId="4" applyFont="1" applyAlignment="1" applyProtection="1">
      <alignment horizontal="justify" vertical="top" wrapText="1"/>
    </xf>
    <xf numFmtId="0" fontId="33" fillId="0" borderId="0" xfId="4" applyFont="1" applyAlignment="1" applyProtection="1">
      <alignment horizontal="right" vertical="top" wrapText="1"/>
    </xf>
    <xf numFmtId="0" fontId="31" fillId="0" borderId="0" xfId="9" applyFont="1" applyAlignment="1" applyProtection="1">
      <alignment horizontal="left" vertical="top" wrapText="1"/>
    </xf>
    <xf numFmtId="166" fontId="33" fillId="0" borderId="0" xfId="4" applyNumberFormat="1" applyFont="1" applyAlignment="1" applyProtection="1">
      <alignment horizontal="right" vertical="top" wrapText="1"/>
    </xf>
    <xf numFmtId="49" fontId="28" fillId="0" borderId="0" xfId="4" applyNumberFormat="1" applyFont="1" applyAlignment="1" applyProtection="1">
      <alignment horizontal="justify" wrapText="1"/>
    </xf>
    <xf numFmtId="0" fontId="33" fillId="0" borderId="0" xfId="10" applyFont="1" applyAlignment="1" applyProtection="1">
      <alignment horizontal="justify" vertical="center" wrapText="1" readingOrder="1"/>
    </xf>
    <xf numFmtId="0" fontId="40" fillId="0" borderId="0" xfId="10" applyFont="1" applyAlignment="1" applyProtection="1">
      <alignment horizontal="justify" vertical="center" wrapText="1" readingOrder="1"/>
    </xf>
    <xf numFmtId="0" fontId="33" fillId="0" borderId="0" xfId="10" applyFont="1" applyAlignment="1" applyProtection="1">
      <alignment horizontal="justify" vertical="top" wrapText="1" readingOrder="1"/>
    </xf>
    <xf numFmtId="49" fontId="33" fillId="0" borderId="0" xfId="10" applyNumberFormat="1" applyFont="1" applyAlignment="1" applyProtection="1">
      <alignment horizontal="justify" vertical="center" wrapText="1" readingOrder="1"/>
    </xf>
    <xf numFmtId="49" fontId="51" fillId="0" borderId="0" xfId="8" applyNumberFormat="1" applyFont="1" applyAlignment="1" applyProtection="1">
      <alignment horizontal="justify" vertical="center" readingOrder="1"/>
    </xf>
    <xf numFmtId="166" fontId="50" fillId="0" borderId="0" xfId="10" applyNumberFormat="1" applyFont="1" applyAlignment="1" applyProtection="1">
      <alignment horizontal="right" vertical="center" wrapText="1"/>
    </xf>
    <xf numFmtId="0" fontId="50" fillId="0" borderId="0" xfId="10" applyFont="1" applyAlignment="1" applyProtection="1">
      <alignment horizontal="left" vertical="center" wrapText="1"/>
    </xf>
    <xf numFmtId="1" fontId="50" fillId="0" borderId="0" xfId="10" applyNumberFormat="1" applyFont="1" applyAlignment="1" applyProtection="1">
      <alignment horizontal="right" vertical="center" wrapText="1"/>
    </xf>
    <xf numFmtId="1" fontId="49" fillId="0" borderId="0" xfId="10" applyNumberFormat="1" applyFont="1" applyAlignment="1" applyProtection="1">
      <alignment horizontal="right" vertical="center" wrapText="1"/>
    </xf>
    <xf numFmtId="49" fontId="49" fillId="0" borderId="0" xfId="10" applyNumberFormat="1" applyFont="1" applyAlignment="1" applyProtection="1">
      <alignment horizontal="right" wrapText="1"/>
    </xf>
    <xf numFmtId="49" fontId="50" fillId="0" borderId="0" xfId="10" applyNumberFormat="1" applyFont="1" applyAlignment="1" applyProtection="1">
      <alignment horizontal="right" vertical="center" wrapText="1"/>
    </xf>
    <xf numFmtId="0" fontId="45" fillId="0" borderId="0" xfId="10" applyFont="1" applyAlignment="1" applyProtection="1">
      <alignment horizontal="justify" vertical="center" wrapText="1" readingOrder="1"/>
    </xf>
    <xf numFmtId="0" fontId="32" fillId="0" borderId="0" xfId="10" applyFont="1" applyAlignment="1" applyProtection="1">
      <alignment horizontal="justify" vertical="center" wrapText="1" readingOrder="1"/>
    </xf>
    <xf numFmtId="49" fontId="52" fillId="0" borderId="0" xfId="10" applyNumberFormat="1" applyFont="1" applyAlignment="1" applyProtection="1">
      <alignment horizontal="justify" vertical="center"/>
    </xf>
    <xf numFmtId="0" fontId="32" fillId="0" borderId="0" xfId="4" applyFont="1" applyAlignment="1" applyProtection="1">
      <alignment horizontal="justify" vertical="center"/>
    </xf>
    <xf numFmtId="0" fontId="33" fillId="0" borderId="0" xfId="10" quotePrefix="1" applyFont="1" applyAlignment="1" applyProtection="1">
      <alignment horizontal="justify" vertical="center" wrapText="1" readingOrder="1"/>
    </xf>
    <xf numFmtId="2" fontId="33" fillId="0" borderId="0" xfId="4" applyNumberFormat="1" applyFont="1" applyAlignment="1" applyProtection="1">
      <alignment horizontal="right" vertical="top" wrapText="1"/>
    </xf>
    <xf numFmtId="1" fontId="33" fillId="0" borderId="0" xfId="4" applyNumberFormat="1" applyFont="1" applyAlignment="1" applyProtection="1">
      <alignment horizontal="right" vertical="top" wrapText="1"/>
    </xf>
    <xf numFmtId="0" fontId="31" fillId="0" borderId="0" xfId="7" applyFont="1" applyAlignment="1" applyProtection="1">
      <alignment horizontal="justify" vertical="top" wrapText="1"/>
    </xf>
    <xf numFmtId="1" fontId="34" fillId="0" borderId="0" xfId="4" applyNumberFormat="1" applyFont="1" applyAlignment="1" applyProtection="1">
      <alignment horizontal="right" vertical="top" wrapText="1"/>
    </xf>
    <xf numFmtId="166" fontId="33" fillId="0" borderId="0" xfId="4" quotePrefix="1" applyNumberFormat="1" applyFont="1" applyAlignment="1" applyProtection="1">
      <alignment horizontal="right" vertical="top" wrapText="1"/>
    </xf>
    <xf numFmtId="0" fontId="47" fillId="0" borderId="0" xfId="4" applyFont="1" applyAlignment="1" applyProtection="1">
      <alignment horizontal="justify" vertical="center"/>
    </xf>
    <xf numFmtId="0" fontId="32" fillId="0" borderId="0" xfId="4" quotePrefix="1" applyFont="1" applyAlignment="1" applyProtection="1">
      <alignment horizontal="justify" vertical="center"/>
    </xf>
    <xf numFmtId="166" fontId="33" fillId="0" borderId="0" xfId="4" applyNumberFormat="1" applyFont="1" applyAlignment="1" applyProtection="1">
      <alignment horizontal="left" vertical="top" wrapText="1"/>
    </xf>
    <xf numFmtId="166" fontId="33" fillId="0" borderId="0" xfId="4" applyNumberFormat="1" applyFont="1" applyAlignment="1" applyProtection="1">
      <alignment horizontal="right" wrapText="1"/>
    </xf>
    <xf numFmtId="0" fontId="31" fillId="0" borderId="0" xfId="9" applyFont="1" applyAlignment="1" applyProtection="1">
      <alignment horizontal="left" wrapText="1"/>
    </xf>
    <xf numFmtId="166" fontId="33" fillId="0" borderId="0" xfId="4" applyNumberFormat="1" applyFont="1" applyAlignment="1" applyProtection="1">
      <alignment horizontal="left" wrapText="1"/>
    </xf>
    <xf numFmtId="1" fontId="33" fillId="0" borderId="0" xfId="4" applyNumberFormat="1" applyFont="1" applyAlignment="1" applyProtection="1">
      <alignment horizontal="right" wrapText="1"/>
    </xf>
    <xf numFmtId="0" fontId="54" fillId="0" borderId="0" xfId="4" applyFont="1" applyAlignment="1" applyProtection="1">
      <alignment horizontal="justify" vertical="center"/>
    </xf>
    <xf numFmtId="0" fontId="33" fillId="0" borderId="0" xfId="10" quotePrefix="1" applyFont="1" applyAlignment="1" applyProtection="1">
      <alignment horizontal="justify" vertical="top" wrapText="1" readingOrder="1"/>
    </xf>
    <xf numFmtId="49" fontId="11" fillId="0" borderId="0" xfId="0" quotePrefix="1" applyNumberFormat="1" applyFont="1" applyAlignment="1" applyProtection="1">
      <alignment wrapText="1"/>
    </xf>
    <xf numFmtId="0" fontId="31" fillId="0" borderId="0" xfId="10" applyFont="1" applyAlignment="1" applyProtection="1">
      <alignment horizontal="justify" vertical="top" wrapText="1" readingOrder="1"/>
    </xf>
    <xf numFmtId="0" fontId="31" fillId="48" borderId="0" xfId="10" applyFont="1" applyFill="1" applyAlignment="1" applyProtection="1">
      <alignment horizontal="justify" vertical="top" wrapText="1" readingOrder="1"/>
    </xf>
    <xf numFmtId="0" fontId="47" fillId="0" borderId="0" xfId="4" applyFont="1" applyAlignment="1" applyProtection="1">
      <alignment horizontal="justify" vertical="center" wrapText="1"/>
    </xf>
    <xf numFmtId="0" fontId="32" fillId="0" borderId="0" xfId="4" applyFont="1" applyAlignment="1" applyProtection="1">
      <alignment horizontal="justify" vertical="center" wrapText="1"/>
    </xf>
    <xf numFmtId="0" fontId="31" fillId="0" borderId="0" xfId="10" quotePrefix="1" applyFont="1" applyAlignment="1" applyProtection="1">
      <alignment horizontal="justify" vertical="top" wrapText="1" readingOrder="1"/>
    </xf>
    <xf numFmtId="0" fontId="33" fillId="0" borderId="0" xfId="10" quotePrefix="1" applyFont="1" applyAlignment="1" applyProtection="1">
      <alignment horizontal="left" vertical="top" wrapText="1" readingOrder="1"/>
    </xf>
    <xf numFmtId="0" fontId="20" fillId="0" borderId="0" xfId="0" applyFont="1" applyAlignment="1" applyProtection="1">
      <alignment horizontal="right" vertical="center" wrapText="1"/>
    </xf>
    <xf numFmtId="49" fontId="20" fillId="0" borderId="0" xfId="0" applyNumberFormat="1" applyFont="1" applyAlignment="1" applyProtection="1">
      <alignment horizontal="justify" vertical="top" wrapText="1"/>
    </xf>
    <xf numFmtId="49" fontId="24" fillId="0" borderId="0" xfId="0" applyNumberFormat="1" applyFont="1" applyAlignment="1" applyProtection="1">
      <alignment horizontal="right" vertical="top" wrapText="1"/>
    </xf>
    <xf numFmtId="0" fontId="20" fillId="0" borderId="0" xfId="0" applyFont="1" applyAlignment="1" applyProtection="1">
      <alignment horizontal="center" vertical="top" wrapText="1"/>
    </xf>
    <xf numFmtId="3" fontId="20" fillId="0" borderId="0" xfId="3" applyNumberFormat="1" applyFont="1" applyFill="1" applyBorder="1" applyAlignment="1" applyProtection="1">
      <alignment horizontal="center" vertical="top" wrapText="1"/>
    </xf>
    <xf numFmtId="0" fontId="20" fillId="0" borderId="0" xfId="0" applyFont="1" applyAlignment="1" applyProtection="1">
      <alignment horizontal="fill" vertical="top" wrapText="1"/>
    </xf>
    <xf numFmtId="0" fontId="20" fillId="48" borderId="0" xfId="0" applyFont="1" applyFill="1" applyAlignment="1" applyProtection="1">
      <alignment horizontal="fill" vertical="top" wrapText="1"/>
    </xf>
    <xf numFmtId="1" fontId="10" fillId="0" borderId="1" xfId="0" applyNumberFormat="1" applyFont="1" applyBorder="1" applyAlignment="1" applyProtection="1">
      <alignment horizontal="right" vertical="top" wrapText="1"/>
    </xf>
    <xf numFmtId="1" fontId="7" fillId="0" borderId="2" xfId="0" applyNumberFormat="1" applyFont="1" applyBorder="1" applyAlignment="1" applyProtection="1">
      <alignment horizontal="justify" vertical="center" wrapText="1"/>
    </xf>
    <xf numFmtId="1" fontId="27" fillId="0" borderId="2" xfId="0" applyNumberFormat="1" applyFont="1" applyBorder="1" applyAlignment="1" applyProtection="1">
      <alignment horizontal="right" vertical="top" wrapText="1"/>
    </xf>
    <xf numFmtId="1" fontId="21" fillId="0" borderId="2" xfId="0" applyNumberFormat="1" applyFont="1" applyBorder="1" applyAlignment="1" applyProtection="1">
      <alignment horizontal="left" vertical="top" wrapText="1"/>
    </xf>
    <xf numFmtId="3" fontId="10" fillId="0" borderId="2" xfId="3" applyNumberFormat="1" applyFont="1" applyFill="1" applyBorder="1" applyAlignment="1" applyProtection="1">
      <alignment horizontal="center" vertical="top" wrapText="1"/>
    </xf>
    <xf numFmtId="4" fontId="10" fillId="0" borderId="2" xfId="0" applyNumberFormat="1" applyFont="1" applyBorder="1" applyAlignment="1" applyProtection="1">
      <alignment horizontal="right" vertical="top"/>
    </xf>
    <xf numFmtId="4" fontId="23" fillId="0" borderId="22" xfId="0" applyNumberFormat="1" applyFont="1" applyBorder="1" applyAlignment="1" applyProtection="1">
      <alignment horizontal="right" vertical="top"/>
    </xf>
    <xf numFmtId="3" fontId="10" fillId="0" borderId="0" xfId="3" applyNumberFormat="1" applyFont="1" applyFill="1" applyBorder="1" applyAlignment="1" applyProtection="1">
      <alignment horizontal="center" vertical="top" wrapText="1"/>
    </xf>
    <xf numFmtId="4" fontId="10" fillId="0" borderId="0" xfId="0" applyNumberFormat="1" applyFont="1" applyAlignment="1" applyProtection="1">
      <alignment horizontal="right" vertical="top"/>
    </xf>
    <xf numFmtId="4" fontId="23" fillId="0" borderId="0" xfId="0" applyNumberFormat="1" applyFont="1" applyAlignment="1" applyProtection="1">
      <alignment horizontal="right" vertical="top"/>
    </xf>
    <xf numFmtId="4" fontId="23" fillId="48" borderId="0" xfId="0" applyNumberFormat="1" applyFont="1" applyFill="1" applyAlignment="1" applyProtection="1">
      <alignment horizontal="right" vertical="top"/>
    </xf>
    <xf numFmtId="1" fontId="10" fillId="0" borderId="21" xfId="0" applyNumberFormat="1" applyFont="1" applyBorder="1" applyAlignment="1" applyProtection="1">
      <alignment horizontal="right" vertical="top" wrapText="1"/>
    </xf>
    <xf numFmtId="1" fontId="7" fillId="0" borderId="0" xfId="0" applyNumberFormat="1" applyFont="1" applyAlignment="1" applyProtection="1">
      <alignment horizontal="justify" vertical="center" wrapText="1"/>
    </xf>
    <xf numFmtId="1" fontId="27" fillId="0" borderId="0" xfId="0" applyNumberFormat="1" applyFont="1" applyAlignment="1" applyProtection="1">
      <alignment horizontal="right" vertical="top" wrapText="1"/>
    </xf>
    <xf numFmtId="1" fontId="21" fillId="0" borderId="0" xfId="0" applyNumberFormat="1" applyFont="1" applyAlignment="1" applyProtection="1">
      <alignment horizontal="left" vertical="top" wrapText="1"/>
    </xf>
    <xf numFmtId="4" fontId="23" fillId="0" borderId="20" xfId="0" applyNumberFormat="1" applyFont="1" applyBorder="1" applyAlignment="1" applyProtection="1">
      <alignment horizontal="right" vertical="top"/>
    </xf>
    <xf numFmtId="1" fontId="10" fillId="0" borderId="23" xfId="0" applyNumberFormat="1" applyFont="1" applyBorder="1" applyAlignment="1" applyProtection="1">
      <alignment horizontal="right" vertical="top" wrapText="1"/>
    </xf>
    <xf numFmtId="1" fontId="7" fillId="0" borderId="7" xfId="0" applyNumberFormat="1" applyFont="1" applyBorder="1" applyAlignment="1" applyProtection="1">
      <alignment horizontal="justify" vertical="center" wrapText="1"/>
    </xf>
    <xf numFmtId="1" fontId="27" fillId="0" borderId="7" xfId="0" applyNumberFormat="1" applyFont="1" applyBorder="1" applyAlignment="1" applyProtection="1">
      <alignment horizontal="right" vertical="top" wrapText="1"/>
    </xf>
    <xf numFmtId="1" fontId="21" fillId="0" borderId="7" xfId="0" applyNumberFormat="1" applyFont="1" applyBorder="1" applyAlignment="1" applyProtection="1">
      <alignment horizontal="left" vertical="top" wrapText="1"/>
    </xf>
    <xf numFmtId="3" fontId="10" fillId="0" borderId="7" xfId="3" applyNumberFormat="1" applyFont="1" applyFill="1" applyBorder="1" applyAlignment="1" applyProtection="1">
      <alignment horizontal="center" vertical="top" wrapText="1"/>
    </xf>
    <xf numFmtId="4" fontId="10" fillId="0" borderId="7" xfId="0" applyNumberFormat="1" applyFont="1" applyBorder="1" applyAlignment="1" applyProtection="1">
      <alignment horizontal="right" vertical="top"/>
    </xf>
    <xf numFmtId="4" fontId="23" fillId="0" borderId="24" xfId="0" applyNumberFormat="1" applyFont="1" applyBorder="1" applyAlignment="1" applyProtection="1">
      <alignment horizontal="right" vertical="top"/>
    </xf>
    <xf numFmtId="1" fontId="10" fillId="0" borderId="0" xfId="0" applyNumberFormat="1" applyFont="1" applyAlignment="1" applyProtection="1">
      <alignment horizontal="right" vertical="top" wrapText="1"/>
    </xf>
    <xf numFmtId="0" fontId="13" fillId="0" borderId="0" xfId="0" applyFont="1" applyProtection="1"/>
    <xf numFmtId="0" fontId="4" fillId="0" borderId="0" xfId="0" applyFont="1" applyAlignment="1" applyProtection="1">
      <alignment horizontal="justify"/>
    </xf>
    <xf numFmtId="0" fontId="4" fillId="0" borderId="0" xfId="0" applyFont="1" applyProtection="1"/>
    <xf numFmtId="4" fontId="4" fillId="0" borderId="0" xfId="0" applyNumberFormat="1" applyFont="1" applyProtection="1"/>
    <xf numFmtId="1" fontId="4" fillId="0" borderId="0" xfId="0" applyNumberFormat="1" applyFont="1" applyProtection="1"/>
    <xf numFmtId="0" fontId="0" fillId="0" borderId="0" xfId="0" applyAlignment="1" applyProtection="1">
      <alignment vertical="top"/>
      <protection locked="0"/>
    </xf>
    <xf numFmtId="0" fontId="0" fillId="0" borderId="0" xfId="0" applyAlignment="1" applyProtection="1">
      <alignment vertical="top" wrapText="1"/>
      <protection locked="0"/>
    </xf>
    <xf numFmtId="164" fontId="0" fillId="0" borderId="0" xfId="0" applyNumberFormat="1" applyProtection="1">
      <protection locked="0"/>
    </xf>
    <xf numFmtId="0" fontId="31" fillId="0" borderId="0" xfId="10" applyFont="1" applyAlignment="1" applyProtection="1">
      <alignment horizontal="justify" vertical="top" wrapText="1" readingOrder="1"/>
      <protection locked="0"/>
    </xf>
    <xf numFmtId="0" fontId="0" fillId="0" borderId="0" xfId="0" applyProtection="1">
      <protection locked="0"/>
    </xf>
    <xf numFmtId="0" fontId="18" fillId="0" borderId="0" xfId="0" applyFont="1" applyAlignment="1" applyProtection="1">
      <alignment vertical="center" wrapText="1"/>
    </xf>
    <xf numFmtId="0" fontId="19" fillId="0" borderId="0" xfId="0" applyFont="1" applyAlignment="1" applyProtection="1">
      <alignment vertical="center"/>
    </xf>
    <xf numFmtId="0" fontId="22" fillId="0" borderId="0" xfId="0" applyFont="1" applyAlignment="1" applyProtection="1">
      <alignment vertical="center"/>
    </xf>
    <xf numFmtId="0" fontId="0" fillId="0" borderId="0" xfId="0" applyAlignment="1" applyProtection="1">
      <alignment vertical="center"/>
    </xf>
  </cellXfs>
  <cellStyles count="2056">
    <cellStyle name="_STAMBENI DIO" xfId="15"/>
    <cellStyle name="_STAMBENI DIO_2009_06_03_tender_politin_PARCELACIJA - S formom" xfId="16"/>
    <cellStyle name="_STAMBENI DIO_D Strojarski radovi - Parentino Residence" xfId="17"/>
    <cellStyle name="_troškovnik" xfId="18"/>
    <cellStyle name="_troškovnik_2009_06_02_tender_jezevac_PARCELACIJA  -s formom" xfId="19"/>
    <cellStyle name="_troškovnik_2009_06_03_tender_politin_PARCELACIJA - S formom" xfId="20"/>
    <cellStyle name="_troškovnik_D Strojarski radovi - Parentino Residence" xfId="21"/>
    <cellStyle name="20 % – Poudarek1 2" xfId="22"/>
    <cellStyle name="20 % – Poudarek2 2" xfId="23"/>
    <cellStyle name="20 % – Poudarek3 2" xfId="24"/>
    <cellStyle name="20 % – Poudarek4 2" xfId="25"/>
    <cellStyle name="20 % – Poudarek5 2" xfId="26"/>
    <cellStyle name="20 % – Poudarek6 2" xfId="27"/>
    <cellStyle name="20% - Accent1" xfId="28"/>
    <cellStyle name="20% - Accent1 2" xfId="29"/>
    <cellStyle name="20% - Accent1 2 2" xfId="30"/>
    <cellStyle name="20% - Accent1 2 3" xfId="31"/>
    <cellStyle name="20% - Accent1 2 4" xfId="32"/>
    <cellStyle name="20% - Accent1 3" xfId="33"/>
    <cellStyle name="20% - Accent1 3 2" xfId="34"/>
    <cellStyle name="20% - Accent1 4" xfId="35"/>
    <cellStyle name="20% - Accent1 4 2" xfId="36"/>
    <cellStyle name="20% - Accent1 5" xfId="37"/>
    <cellStyle name="20% - Accent1 5 2" xfId="38"/>
    <cellStyle name="20% - Accent1 6" xfId="39"/>
    <cellStyle name="20% - Accent1 6 2" xfId="40"/>
    <cellStyle name="20% - Accent2" xfId="41"/>
    <cellStyle name="20% - Accent2 2" xfId="42"/>
    <cellStyle name="20% - Accent2 2 2" xfId="43"/>
    <cellStyle name="20% - Accent2 2 3" xfId="44"/>
    <cellStyle name="20% - Accent2 2 4" xfId="45"/>
    <cellStyle name="20% - Accent2 3" xfId="46"/>
    <cellStyle name="20% - Accent2 3 2" xfId="47"/>
    <cellStyle name="20% - Accent2 4" xfId="48"/>
    <cellStyle name="20% - Accent2 4 2" xfId="49"/>
    <cellStyle name="20% - Accent2 5" xfId="50"/>
    <cellStyle name="20% - Accent2 5 2" xfId="51"/>
    <cellStyle name="20% - Accent2 6" xfId="52"/>
    <cellStyle name="20% - Accent2 6 2" xfId="53"/>
    <cellStyle name="20% - Accent3" xfId="54"/>
    <cellStyle name="20% - Accent3 2" xfId="55"/>
    <cellStyle name="20% - Accent3 2 2" xfId="56"/>
    <cellStyle name="20% - Accent3 2 3" xfId="57"/>
    <cellStyle name="20% - Accent3 2 4" xfId="58"/>
    <cellStyle name="20% - Accent3 3" xfId="59"/>
    <cellStyle name="20% - Accent3 3 2" xfId="60"/>
    <cellStyle name="20% - Accent3 4" xfId="61"/>
    <cellStyle name="20% - Accent3 4 2" xfId="62"/>
    <cellStyle name="20% - Accent3 5" xfId="63"/>
    <cellStyle name="20% - Accent3 5 2" xfId="64"/>
    <cellStyle name="20% - Accent3 6" xfId="65"/>
    <cellStyle name="20% - Accent3 6 2" xfId="66"/>
    <cellStyle name="20% - Accent4" xfId="67"/>
    <cellStyle name="20% - Accent4 2" xfId="68"/>
    <cellStyle name="20% - Accent4 2 2" xfId="69"/>
    <cellStyle name="20% - Accent4 2 3" xfId="70"/>
    <cellStyle name="20% - Accent4 2 4" xfId="71"/>
    <cellStyle name="20% - Accent4 3" xfId="72"/>
    <cellStyle name="20% - Accent4 3 2" xfId="73"/>
    <cellStyle name="20% - Accent4 4" xfId="74"/>
    <cellStyle name="20% - Accent4 4 2" xfId="75"/>
    <cellStyle name="20% - Accent4 5" xfId="76"/>
    <cellStyle name="20% - Accent4 5 2" xfId="77"/>
    <cellStyle name="20% - Accent4 6" xfId="78"/>
    <cellStyle name="20% - Accent4 6 2" xfId="79"/>
    <cellStyle name="20% - Accent5" xfId="80"/>
    <cellStyle name="20% - Accent5 2" xfId="81"/>
    <cellStyle name="20% - Accent5 2 2" xfId="82"/>
    <cellStyle name="20% - Accent5 2 3" xfId="83"/>
    <cellStyle name="20% - Accent5 2 4" xfId="84"/>
    <cellStyle name="20% - Accent5 3" xfId="85"/>
    <cellStyle name="20% - Accent5 3 2" xfId="86"/>
    <cellStyle name="20% - Accent5 4" xfId="87"/>
    <cellStyle name="20% - Accent5 4 2" xfId="88"/>
    <cellStyle name="20% - Accent5 5" xfId="89"/>
    <cellStyle name="20% - Accent5 5 2" xfId="90"/>
    <cellStyle name="20% - Accent5 6" xfId="91"/>
    <cellStyle name="20% - Accent5 6 2" xfId="92"/>
    <cellStyle name="20% - Accent6" xfId="93"/>
    <cellStyle name="20% - Accent6 2" xfId="94"/>
    <cellStyle name="20% - Accent6 2 2" xfId="95"/>
    <cellStyle name="20% - Accent6 2 3" xfId="96"/>
    <cellStyle name="20% - Accent6 2 4" xfId="97"/>
    <cellStyle name="20% - Accent6 3" xfId="98"/>
    <cellStyle name="20% - Accent6 3 2" xfId="99"/>
    <cellStyle name="20% - Accent6 4" xfId="100"/>
    <cellStyle name="20% - Accent6 4 2" xfId="101"/>
    <cellStyle name="20% - Accent6 5" xfId="102"/>
    <cellStyle name="20% - Accent6 5 2" xfId="103"/>
    <cellStyle name="20% - Accent6 6" xfId="104"/>
    <cellStyle name="20% - Accent6 6 2" xfId="105"/>
    <cellStyle name="20% - Isticanje1" xfId="106"/>
    <cellStyle name="20% - Isticanje1 2" xfId="107"/>
    <cellStyle name="20% - Isticanje2" xfId="108"/>
    <cellStyle name="20% - Isticanje2 2" xfId="109"/>
    <cellStyle name="20% - Isticanje3" xfId="110"/>
    <cellStyle name="20% - Isticanje3 2" xfId="111"/>
    <cellStyle name="20% - Isticanje4" xfId="112"/>
    <cellStyle name="20% - Isticanje4 2" xfId="113"/>
    <cellStyle name="20% - Isticanje5" xfId="114"/>
    <cellStyle name="20% - Isticanje5 2" xfId="115"/>
    <cellStyle name="20% - Isticanje6" xfId="116"/>
    <cellStyle name="20% - Isticanje6 2" xfId="117"/>
    <cellStyle name="40 % – Poudarek1 2" xfId="118"/>
    <cellStyle name="40 % – Poudarek2 2" xfId="119"/>
    <cellStyle name="40 % – Poudarek3 2" xfId="120"/>
    <cellStyle name="40 % – Poudarek4 2" xfId="121"/>
    <cellStyle name="40 % – Poudarek5 2" xfId="122"/>
    <cellStyle name="40 % – Poudarek6 2" xfId="123"/>
    <cellStyle name="40% - Accent1" xfId="124"/>
    <cellStyle name="40% - Accent1 2" xfId="125"/>
    <cellStyle name="40% - Accent1 2 2" xfId="126"/>
    <cellStyle name="40% - Accent1 2 3" xfId="127"/>
    <cellStyle name="40% - Accent1 2 4" xfId="128"/>
    <cellStyle name="40% - Accent1 3" xfId="129"/>
    <cellStyle name="40% - Accent1 3 2" xfId="130"/>
    <cellStyle name="40% - Accent1 4" xfId="131"/>
    <cellStyle name="40% - Accent1 4 2" xfId="132"/>
    <cellStyle name="40% - Accent1 5" xfId="133"/>
    <cellStyle name="40% - Accent1 5 2" xfId="134"/>
    <cellStyle name="40% - Accent1 6" xfId="135"/>
    <cellStyle name="40% - Accent1 6 2" xfId="136"/>
    <cellStyle name="40% - Accent2" xfId="137"/>
    <cellStyle name="40% - Accent2 2" xfId="138"/>
    <cellStyle name="40% - Accent2 2 2" xfId="139"/>
    <cellStyle name="40% - Accent2 2 3" xfId="140"/>
    <cellStyle name="40% - Accent2 2 4" xfId="141"/>
    <cellStyle name="40% - Accent2 3" xfId="142"/>
    <cellStyle name="40% - Accent2 3 2" xfId="143"/>
    <cellStyle name="40% - Accent2 4" xfId="144"/>
    <cellStyle name="40% - Accent2 4 2" xfId="145"/>
    <cellStyle name="40% - Accent2 5" xfId="146"/>
    <cellStyle name="40% - Accent2 5 2" xfId="147"/>
    <cellStyle name="40% - Accent2 6" xfId="148"/>
    <cellStyle name="40% - Accent2 6 2" xfId="149"/>
    <cellStyle name="40% - Accent3" xfId="150"/>
    <cellStyle name="40% - Accent3 2" xfId="151"/>
    <cellStyle name="40% - Accent3 2 2" xfId="152"/>
    <cellStyle name="40% - Accent3 2 3" xfId="153"/>
    <cellStyle name="40% - Accent3 2 4" xfId="154"/>
    <cellStyle name="40% - Accent3 3" xfId="155"/>
    <cellStyle name="40% - Accent3 3 2" xfId="156"/>
    <cellStyle name="40% - Accent3 4" xfId="157"/>
    <cellStyle name="40% - Accent3 4 2" xfId="158"/>
    <cellStyle name="40% - Accent3 5" xfId="159"/>
    <cellStyle name="40% - Accent3 5 2" xfId="160"/>
    <cellStyle name="40% - Accent3 6" xfId="161"/>
    <cellStyle name="40% - Accent3 6 2" xfId="162"/>
    <cellStyle name="40% - Accent4" xfId="163"/>
    <cellStyle name="40% - Accent4 2" xfId="164"/>
    <cellStyle name="40% - Accent4 2 2" xfId="165"/>
    <cellStyle name="40% - Accent4 2 3" xfId="166"/>
    <cellStyle name="40% - Accent4 2 4" xfId="167"/>
    <cellStyle name="40% - Accent4 3" xfId="168"/>
    <cellStyle name="40% - Accent4 3 2" xfId="169"/>
    <cellStyle name="40% - Accent4 4" xfId="170"/>
    <cellStyle name="40% - Accent4 4 2" xfId="171"/>
    <cellStyle name="40% - Accent4 5" xfId="172"/>
    <cellStyle name="40% - Accent4 5 2" xfId="173"/>
    <cellStyle name="40% - Accent4 6" xfId="174"/>
    <cellStyle name="40% - Accent4 6 2" xfId="175"/>
    <cellStyle name="40% - Accent5" xfId="176"/>
    <cellStyle name="40% - Accent5 2" xfId="177"/>
    <cellStyle name="40% - Accent5 2 2" xfId="178"/>
    <cellStyle name="40% - Accent5 2 3" xfId="179"/>
    <cellStyle name="40% - Accent5 2 4" xfId="180"/>
    <cellStyle name="40% - Accent5 3" xfId="181"/>
    <cellStyle name="40% - Accent5 3 2" xfId="182"/>
    <cellStyle name="40% - Accent5 4" xfId="183"/>
    <cellStyle name="40% - Accent5 4 2" xfId="184"/>
    <cellStyle name="40% - Accent5 5" xfId="185"/>
    <cellStyle name="40% - Accent5 5 2" xfId="186"/>
    <cellStyle name="40% - Accent5 6" xfId="187"/>
    <cellStyle name="40% - Accent5 6 2" xfId="188"/>
    <cellStyle name="40% - Accent6" xfId="189"/>
    <cellStyle name="40% - Accent6 2" xfId="190"/>
    <cellStyle name="40% - Accent6 2 2" xfId="191"/>
    <cellStyle name="40% - Accent6 2 3" xfId="192"/>
    <cellStyle name="40% - Accent6 2 4" xfId="193"/>
    <cellStyle name="40% - Accent6 3" xfId="194"/>
    <cellStyle name="40% - Accent6 3 2" xfId="195"/>
    <cellStyle name="40% - Accent6 4" xfId="196"/>
    <cellStyle name="40% - Accent6 4 2" xfId="197"/>
    <cellStyle name="40% - Accent6 5" xfId="198"/>
    <cellStyle name="40% - Accent6 5 2" xfId="199"/>
    <cellStyle name="40% - Accent6 6" xfId="200"/>
    <cellStyle name="40% - Accent6 6 2" xfId="201"/>
    <cellStyle name="40% - Isticanje2" xfId="202"/>
    <cellStyle name="40% - Isticanje2 2" xfId="203"/>
    <cellStyle name="40% - Isticanje3" xfId="204"/>
    <cellStyle name="40% - Isticanje3 2" xfId="205"/>
    <cellStyle name="40% - Isticanje4" xfId="206"/>
    <cellStyle name="40% - Isticanje4 2" xfId="207"/>
    <cellStyle name="40% - Isticanje5" xfId="208"/>
    <cellStyle name="40% - Isticanje5 2" xfId="209"/>
    <cellStyle name="40% - Isticanje6" xfId="210"/>
    <cellStyle name="40% - Isticanje6 2" xfId="211"/>
    <cellStyle name="40% - Naglasak1" xfId="212"/>
    <cellStyle name="40% - Naglasak1 2" xfId="213"/>
    <cellStyle name="60 % – Poudarek1 2" xfId="214"/>
    <cellStyle name="60 % – Poudarek2 2" xfId="215"/>
    <cellStyle name="60 % – Poudarek3 2" xfId="216"/>
    <cellStyle name="60 % – Poudarek4 2" xfId="217"/>
    <cellStyle name="60 % – Poudarek5 2" xfId="218"/>
    <cellStyle name="60 % – Poudarek6 2" xfId="219"/>
    <cellStyle name="60% - Accent1" xfId="220"/>
    <cellStyle name="60% - Accent1 2" xfId="221"/>
    <cellStyle name="60% - Accent1 2 2" xfId="222"/>
    <cellStyle name="60% - Accent1 2 3" xfId="223"/>
    <cellStyle name="60% - Accent1 2 4" xfId="224"/>
    <cellStyle name="60% - Accent1 3" xfId="225"/>
    <cellStyle name="60% - Accent1 3 2" xfId="226"/>
    <cellStyle name="60% - Accent1 4" xfId="227"/>
    <cellStyle name="60% - Accent1 4 2" xfId="228"/>
    <cellStyle name="60% - Accent1 5" xfId="229"/>
    <cellStyle name="60% - Accent1 5 2" xfId="230"/>
    <cellStyle name="60% - Accent1 6" xfId="231"/>
    <cellStyle name="60% - Accent1 6 2" xfId="232"/>
    <cellStyle name="60% - Accent2" xfId="233"/>
    <cellStyle name="60% - Accent2 2" xfId="234"/>
    <cellStyle name="60% - Accent2 2 2" xfId="235"/>
    <cellStyle name="60% - Accent2 2 3" xfId="236"/>
    <cellStyle name="60% - Accent2 2 4" xfId="237"/>
    <cellStyle name="60% - Accent2 3" xfId="238"/>
    <cellStyle name="60% - Accent2 3 2" xfId="239"/>
    <cellStyle name="60% - Accent2 4" xfId="240"/>
    <cellStyle name="60% - Accent2 4 2" xfId="241"/>
    <cellStyle name="60% - Accent2 5" xfId="242"/>
    <cellStyle name="60% - Accent2 5 2" xfId="243"/>
    <cellStyle name="60% - Accent2 6" xfId="244"/>
    <cellStyle name="60% - Accent2 6 2" xfId="245"/>
    <cellStyle name="60% - Accent3" xfId="246"/>
    <cellStyle name="60% - Accent3 2" xfId="247"/>
    <cellStyle name="60% - Accent3 2 2" xfId="248"/>
    <cellStyle name="60% - Accent3 2 3" xfId="249"/>
    <cellStyle name="60% - Accent3 2 4" xfId="250"/>
    <cellStyle name="60% - Accent3 3" xfId="251"/>
    <cellStyle name="60% - Accent3 3 2" xfId="252"/>
    <cellStyle name="60% - Accent3 4" xfId="253"/>
    <cellStyle name="60% - Accent3 4 2" xfId="254"/>
    <cellStyle name="60% - Accent3 5" xfId="255"/>
    <cellStyle name="60% - Accent3 5 2" xfId="256"/>
    <cellStyle name="60% - Accent3 6" xfId="257"/>
    <cellStyle name="60% - Accent3 6 2" xfId="258"/>
    <cellStyle name="60% - Accent4" xfId="259"/>
    <cellStyle name="60% - Accent4 2" xfId="260"/>
    <cellStyle name="60% - Accent4 2 2" xfId="261"/>
    <cellStyle name="60% - Accent4 2 3" xfId="262"/>
    <cellStyle name="60% - Accent4 2 4" xfId="263"/>
    <cellStyle name="60% - Accent4 3" xfId="264"/>
    <cellStyle name="60% - Accent4 3 2" xfId="265"/>
    <cellStyle name="60% - Accent4 4" xfId="266"/>
    <cellStyle name="60% - Accent4 4 2" xfId="267"/>
    <cellStyle name="60% - Accent4 5" xfId="268"/>
    <cellStyle name="60% - Accent4 5 2" xfId="269"/>
    <cellStyle name="60% - Accent4 6" xfId="270"/>
    <cellStyle name="60% - Accent4 6 2" xfId="271"/>
    <cellStyle name="60% - Accent5" xfId="272"/>
    <cellStyle name="60% - Accent5 2" xfId="273"/>
    <cellStyle name="60% - Accent5 2 2" xfId="274"/>
    <cellStyle name="60% - Accent5 2 3" xfId="275"/>
    <cellStyle name="60% - Accent5 2 4" xfId="276"/>
    <cellStyle name="60% - Accent5 3" xfId="277"/>
    <cellStyle name="60% - Accent5 3 2" xfId="278"/>
    <cellStyle name="60% - Accent5 4" xfId="279"/>
    <cellStyle name="60% - Accent5 4 2" xfId="280"/>
    <cellStyle name="60% - Accent5 5" xfId="281"/>
    <cellStyle name="60% - Accent5 5 2" xfId="282"/>
    <cellStyle name="60% - Accent5 6" xfId="283"/>
    <cellStyle name="60% - Accent5 6 2" xfId="284"/>
    <cellStyle name="60% - Accent6" xfId="285"/>
    <cellStyle name="60% - Accent6 2" xfId="286"/>
    <cellStyle name="60% - Accent6 2 2" xfId="287"/>
    <cellStyle name="60% - Accent6 2 3" xfId="288"/>
    <cellStyle name="60% - Accent6 2 4" xfId="289"/>
    <cellStyle name="60% - Accent6 3" xfId="290"/>
    <cellStyle name="60% - Accent6 3 2" xfId="291"/>
    <cellStyle name="60% - Accent6 4" xfId="292"/>
    <cellStyle name="60% - Accent6 4 2" xfId="293"/>
    <cellStyle name="60% - Accent6 5" xfId="294"/>
    <cellStyle name="60% - Accent6 5 2" xfId="295"/>
    <cellStyle name="60% - Accent6 6" xfId="296"/>
    <cellStyle name="60% - Accent6 6 2" xfId="297"/>
    <cellStyle name="60% - Isticanje1" xfId="298"/>
    <cellStyle name="60% - Isticanje1 2" xfId="299"/>
    <cellStyle name="60% - Isticanje2" xfId="300"/>
    <cellStyle name="60% - Isticanje2 2" xfId="301"/>
    <cellStyle name="60% - Isticanje3" xfId="302"/>
    <cellStyle name="60% - Isticanje3 2" xfId="303"/>
    <cellStyle name="60% - Isticanje4" xfId="304"/>
    <cellStyle name="60% - Isticanje4 2" xfId="305"/>
    <cellStyle name="60% - Isticanje5" xfId="306"/>
    <cellStyle name="60% - Isticanje5 2" xfId="307"/>
    <cellStyle name="60% - Isticanje6" xfId="308"/>
    <cellStyle name="60% - Isticanje6 2" xfId="309"/>
    <cellStyle name="Accent1" xfId="310"/>
    <cellStyle name="Accent1 2" xfId="311"/>
    <cellStyle name="Accent1 2 2" xfId="312"/>
    <cellStyle name="Accent1 2 3" xfId="313"/>
    <cellStyle name="Accent1 2 4" xfId="314"/>
    <cellStyle name="Accent1 3" xfId="315"/>
    <cellStyle name="Accent1 3 2" xfId="316"/>
    <cellStyle name="Accent1 4" xfId="317"/>
    <cellStyle name="Accent1 4 2" xfId="318"/>
    <cellStyle name="Accent1 5" xfId="319"/>
    <cellStyle name="Accent1 5 2" xfId="320"/>
    <cellStyle name="Accent1 6" xfId="321"/>
    <cellStyle name="Accent1 6 2" xfId="322"/>
    <cellStyle name="Accent2" xfId="323"/>
    <cellStyle name="Accent2 2" xfId="324"/>
    <cellStyle name="Accent2 2 2" xfId="325"/>
    <cellStyle name="Accent2 2 3" xfId="326"/>
    <cellStyle name="Accent2 2 4" xfId="327"/>
    <cellStyle name="Accent2 3" xfId="328"/>
    <cellStyle name="Accent2 3 2" xfId="329"/>
    <cellStyle name="Accent2 4" xfId="330"/>
    <cellStyle name="Accent2 4 2" xfId="331"/>
    <cellStyle name="Accent2 5" xfId="332"/>
    <cellStyle name="Accent2 5 2" xfId="333"/>
    <cellStyle name="Accent2 6" xfId="334"/>
    <cellStyle name="Accent2 6 2" xfId="335"/>
    <cellStyle name="Accent3" xfId="336"/>
    <cellStyle name="Accent3 2" xfId="337"/>
    <cellStyle name="Accent3 2 2" xfId="338"/>
    <cellStyle name="Accent3 2 3" xfId="339"/>
    <cellStyle name="Accent3 2 4" xfId="340"/>
    <cellStyle name="Accent3 3" xfId="341"/>
    <cellStyle name="Accent3 3 2" xfId="342"/>
    <cellStyle name="Accent3 4" xfId="343"/>
    <cellStyle name="Accent3 4 2" xfId="344"/>
    <cellStyle name="Accent3 5" xfId="345"/>
    <cellStyle name="Accent3 5 2" xfId="346"/>
    <cellStyle name="Accent3 6" xfId="347"/>
    <cellStyle name="Accent3 6 2" xfId="348"/>
    <cellStyle name="Accent4" xfId="349"/>
    <cellStyle name="Accent4 2" xfId="350"/>
    <cellStyle name="Accent4 2 2" xfId="351"/>
    <cellStyle name="Accent4 2 3" xfId="352"/>
    <cellStyle name="Accent4 2 4" xfId="353"/>
    <cellStyle name="Accent4 3" xfId="354"/>
    <cellStyle name="Accent4 3 2" xfId="355"/>
    <cellStyle name="Accent4 4" xfId="356"/>
    <cellStyle name="Accent4 4 2" xfId="357"/>
    <cellStyle name="Accent4 5" xfId="358"/>
    <cellStyle name="Accent4 5 2" xfId="359"/>
    <cellStyle name="Accent4 6" xfId="360"/>
    <cellStyle name="Accent4 6 2" xfId="361"/>
    <cellStyle name="Accent5" xfId="362"/>
    <cellStyle name="Accent5 2" xfId="363"/>
    <cellStyle name="Accent5 2 2" xfId="364"/>
    <cellStyle name="Accent5 2 3" xfId="365"/>
    <cellStyle name="Accent5 2 4" xfId="366"/>
    <cellStyle name="Accent5 3" xfId="367"/>
    <cellStyle name="Accent5 3 2" xfId="368"/>
    <cellStyle name="Accent5 4" xfId="369"/>
    <cellStyle name="Accent5 4 2" xfId="370"/>
    <cellStyle name="Accent5 5" xfId="371"/>
    <cellStyle name="Accent5 5 2" xfId="372"/>
    <cellStyle name="Accent5 6" xfId="373"/>
    <cellStyle name="Accent5 6 2" xfId="374"/>
    <cellStyle name="Accent6" xfId="375"/>
    <cellStyle name="Accent6 2" xfId="376"/>
    <cellStyle name="Accent6 2 2" xfId="377"/>
    <cellStyle name="Accent6 2 3" xfId="378"/>
    <cellStyle name="Accent6 2 4" xfId="379"/>
    <cellStyle name="Accent6 3" xfId="380"/>
    <cellStyle name="Accent6 3 2" xfId="381"/>
    <cellStyle name="Accent6 4" xfId="382"/>
    <cellStyle name="Accent6 4 2" xfId="383"/>
    <cellStyle name="Accent6 5" xfId="384"/>
    <cellStyle name="Accent6 5 2" xfId="385"/>
    <cellStyle name="Accent6 6" xfId="386"/>
    <cellStyle name="Accent6 6 2" xfId="387"/>
    <cellStyle name="Bad" xfId="388"/>
    <cellStyle name="Bad 2" xfId="389"/>
    <cellStyle name="Bad 2 2" xfId="390"/>
    <cellStyle name="Bad 2 3" xfId="391"/>
    <cellStyle name="Bad 2 4" xfId="392"/>
    <cellStyle name="Bad 3" xfId="393"/>
    <cellStyle name="Bad 3 2" xfId="394"/>
    <cellStyle name="Bad 4" xfId="395"/>
    <cellStyle name="Bad 4 2" xfId="396"/>
    <cellStyle name="Bad 5" xfId="397"/>
    <cellStyle name="Bad 5 2" xfId="398"/>
    <cellStyle name="Bad 6" xfId="399"/>
    <cellStyle name="Bad 6 2" xfId="400"/>
    <cellStyle name="Bilješka" xfId="401"/>
    <cellStyle name="Bilješka 10" xfId="402"/>
    <cellStyle name="Bilješka 10 2" xfId="1471"/>
    <cellStyle name="Bilješka 11" xfId="403"/>
    <cellStyle name="Bilješka 11 2" xfId="1472"/>
    <cellStyle name="Bilješka 12" xfId="404"/>
    <cellStyle name="Bilješka 12 2" xfId="1473"/>
    <cellStyle name="Bilješka 13" xfId="405"/>
    <cellStyle name="Bilješka 13 2" xfId="1474"/>
    <cellStyle name="Bilješka 14" xfId="406"/>
    <cellStyle name="Bilješka 14 2" xfId="1475"/>
    <cellStyle name="Bilješka 15" xfId="407"/>
    <cellStyle name="Bilješka 15 2" xfId="1476"/>
    <cellStyle name="Bilješka 16" xfId="408"/>
    <cellStyle name="Bilješka 16 2" xfId="1477"/>
    <cellStyle name="Bilješka 17" xfId="409"/>
    <cellStyle name="Bilješka 17 2" xfId="1478"/>
    <cellStyle name="Bilješka 18" xfId="410"/>
    <cellStyle name="Bilješka 18 2" xfId="1479"/>
    <cellStyle name="Bilješka 19" xfId="411"/>
    <cellStyle name="Bilješka 19 2" xfId="1480"/>
    <cellStyle name="Bilješka 2" xfId="412"/>
    <cellStyle name="Bilješka 2 2" xfId="413"/>
    <cellStyle name="Bilješka 2 3" xfId="414"/>
    <cellStyle name="Bilješka 2 4" xfId="1481"/>
    <cellStyle name="Bilješka 2_2009_06_02_tender_jezevac_PARCELACIJA  -s formom" xfId="415"/>
    <cellStyle name="Bilješka 20" xfId="416"/>
    <cellStyle name="Bilješka 20 2" xfId="1482"/>
    <cellStyle name="Bilješka 21" xfId="417"/>
    <cellStyle name="Bilješka 21 2" xfId="1483"/>
    <cellStyle name="Bilješka 22" xfId="418"/>
    <cellStyle name="Bilješka 22 2" xfId="1484"/>
    <cellStyle name="Bilješka 23" xfId="419"/>
    <cellStyle name="Bilješka 23 2" xfId="1485"/>
    <cellStyle name="Bilješka 24" xfId="420"/>
    <cellStyle name="Bilješka 24 2" xfId="1486"/>
    <cellStyle name="Bilješka 25" xfId="421"/>
    <cellStyle name="Bilješka 25 2" xfId="1487"/>
    <cellStyle name="Bilješka 26" xfId="422"/>
    <cellStyle name="Bilješka 26 2" xfId="1488"/>
    <cellStyle name="Bilješka 27" xfId="423"/>
    <cellStyle name="Bilješka 27 2" xfId="1489"/>
    <cellStyle name="Bilješka 28" xfId="424"/>
    <cellStyle name="Bilješka 28 2" xfId="1490"/>
    <cellStyle name="Bilješka 29" xfId="425"/>
    <cellStyle name="Bilješka 29 2" xfId="1491"/>
    <cellStyle name="Bilješka 3" xfId="426"/>
    <cellStyle name="Bilješka 3 2" xfId="1492"/>
    <cellStyle name="Bilješka 30" xfId="427"/>
    <cellStyle name="Bilješka 30 2" xfId="1493"/>
    <cellStyle name="Bilješka 31" xfId="428"/>
    <cellStyle name="Bilješka 31 2" xfId="1494"/>
    <cellStyle name="Bilješka 32" xfId="429"/>
    <cellStyle name="Bilješka 32 2" xfId="1495"/>
    <cellStyle name="Bilješka 33" xfId="430"/>
    <cellStyle name="Bilješka 33 2" xfId="1496"/>
    <cellStyle name="Bilješka 34" xfId="431"/>
    <cellStyle name="Bilješka 34 2" xfId="1497"/>
    <cellStyle name="Bilješka 35" xfId="432"/>
    <cellStyle name="Bilješka 35 2" xfId="1498"/>
    <cellStyle name="Bilješka 36" xfId="433"/>
    <cellStyle name="Bilješka 36 2" xfId="1499"/>
    <cellStyle name="Bilješka 37" xfId="434"/>
    <cellStyle name="Bilješka 37 2" xfId="1500"/>
    <cellStyle name="Bilješka 38" xfId="435"/>
    <cellStyle name="Bilješka 38 2" xfId="1501"/>
    <cellStyle name="Bilješka 39" xfId="436"/>
    <cellStyle name="Bilješka 39 2" xfId="1502"/>
    <cellStyle name="Bilješka 4" xfId="437"/>
    <cellStyle name="Bilješka 4 2" xfId="1503"/>
    <cellStyle name="Bilješka 40" xfId="438"/>
    <cellStyle name="Bilješka 40 2" xfId="1504"/>
    <cellStyle name="Bilješka 41" xfId="439"/>
    <cellStyle name="Bilješka 41 2" xfId="1505"/>
    <cellStyle name="Bilješka 42" xfId="440"/>
    <cellStyle name="Bilješka 42 2" xfId="1506"/>
    <cellStyle name="Bilješka 43" xfId="441"/>
    <cellStyle name="Bilješka 43 2" xfId="1507"/>
    <cellStyle name="Bilješka 44" xfId="442"/>
    <cellStyle name="Bilješka 44 2" xfId="1508"/>
    <cellStyle name="Bilješka 45" xfId="443"/>
    <cellStyle name="Bilješka 45 2" xfId="1509"/>
    <cellStyle name="Bilješka 46" xfId="444"/>
    <cellStyle name="Bilješka 46 2" xfId="1510"/>
    <cellStyle name="Bilješka 47" xfId="445"/>
    <cellStyle name="Bilješka 47 2" xfId="1511"/>
    <cellStyle name="Bilješka 48" xfId="446"/>
    <cellStyle name="Bilješka 48 2" xfId="1512"/>
    <cellStyle name="Bilješka 49" xfId="447"/>
    <cellStyle name="Bilješka 49 2" xfId="1513"/>
    <cellStyle name="Bilješka 5" xfId="448"/>
    <cellStyle name="Bilješka 5 2" xfId="1514"/>
    <cellStyle name="Bilješka 50" xfId="449"/>
    <cellStyle name="Bilješka 50 2" xfId="1515"/>
    <cellStyle name="Bilješka 51" xfId="450"/>
    <cellStyle name="Bilješka 51 2" xfId="1516"/>
    <cellStyle name="Bilješka 52" xfId="1470"/>
    <cellStyle name="Bilješka 6" xfId="451"/>
    <cellStyle name="Bilješka 6 2" xfId="1517"/>
    <cellStyle name="Bilješka 7" xfId="452"/>
    <cellStyle name="Bilješka 7 2" xfId="1518"/>
    <cellStyle name="Bilješka 8" xfId="453"/>
    <cellStyle name="Bilješka 8 2" xfId="1519"/>
    <cellStyle name="Bilješka 9" xfId="454"/>
    <cellStyle name="Bilješka 9 2" xfId="1520"/>
    <cellStyle name="Bilješka_2009_06_02_tender_jezevac_PARCELACIJA  -s formom" xfId="455"/>
    <cellStyle name="Border" xfId="456"/>
    <cellStyle name="Calculation" xfId="457"/>
    <cellStyle name="Calculation 2" xfId="458"/>
    <cellStyle name="Calculation 2 2" xfId="459"/>
    <cellStyle name="Calculation 2 3" xfId="460"/>
    <cellStyle name="Calculation 2 4" xfId="461"/>
    <cellStyle name="Calculation 3" xfId="462"/>
    <cellStyle name="Calculation 3 2" xfId="463"/>
    <cellStyle name="Calculation 4" xfId="464"/>
    <cellStyle name="Calculation 4 2" xfId="465"/>
    <cellStyle name="Calculation 5" xfId="466"/>
    <cellStyle name="Calculation 5 2" xfId="467"/>
    <cellStyle name="Calculation 6" xfId="468"/>
    <cellStyle name="Calculation 6 2" xfId="469"/>
    <cellStyle name="Check Cell" xfId="470"/>
    <cellStyle name="Check Cell 2" xfId="471"/>
    <cellStyle name="Check Cell 2 2" xfId="472"/>
    <cellStyle name="Check Cell 2 3" xfId="473"/>
    <cellStyle name="Check Cell 2 4" xfId="474"/>
    <cellStyle name="Check Cell 3" xfId="475"/>
    <cellStyle name="Check Cell 3 2" xfId="476"/>
    <cellStyle name="Check Cell 4" xfId="477"/>
    <cellStyle name="Check Cell 4 2" xfId="478"/>
    <cellStyle name="Check Cell 5" xfId="479"/>
    <cellStyle name="Check Cell 5 2" xfId="480"/>
    <cellStyle name="Check Cell 6" xfId="481"/>
    <cellStyle name="Check Cell 6 2" xfId="482"/>
    <cellStyle name="cijene" xfId="483"/>
    <cellStyle name="Comma 10" xfId="484"/>
    <cellStyle name="Comma 10 2" xfId="485"/>
    <cellStyle name="Comma 10 2 2" xfId="486"/>
    <cellStyle name="Comma 10 2 2 2" xfId="1523"/>
    <cellStyle name="Comma 10 2 3" xfId="1522"/>
    <cellStyle name="Comma 10 3" xfId="487"/>
    <cellStyle name="Comma 10 3 2" xfId="1524"/>
    <cellStyle name="Comma 10 4" xfId="488"/>
    <cellStyle name="Comma 10 4 2" xfId="1525"/>
    <cellStyle name="Comma 10 5" xfId="1521"/>
    <cellStyle name="Comma 11" xfId="489"/>
    <cellStyle name="Comma 11 2" xfId="490"/>
    <cellStyle name="Comma 11 2 2" xfId="491"/>
    <cellStyle name="Comma 11 2 2 2" xfId="1528"/>
    <cellStyle name="Comma 11 2 3" xfId="1527"/>
    <cellStyle name="Comma 11 3" xfId="492"/>
    <cellStyle name="Comma 11 3 2" xfId="1529"/>
    <cellStyle name="Comma 11 4" xfId="493"/>
    <cellStyle name="Comma 11 4 2" xfId="1530"/>
    <cellStyle name="Comma 11 5" xfId="1526"/>
    <cellStyle name="Comma 12" xfId="494"/>
    <cellStyle name="Comma 12 2" xfId="495"/>
    <cellStyle name="Comma 12 2 2" xfId="496"/>
    <cellStyle name="Comma 12 2 2 2" xfId="1533"/>
    <cellStyle name="Comma 12 2 3" xfId="1532"/>
    <cellStyle name="Comma 12 3" xfId="497"/>
    <cellStyle name="Comma 12 3 2" xfId="1534"/>
    <cellStyle name="Comma 12 4" xfId="498"/>
    <cellStyle name="Comma 12 4 2" xfId="1535"/>
    <cellStyle name="Comma 12 5" xfId="1531"/>
    <cellStyle name="Comma 13" xfId="499"/>
    <cellStyle name="Comma 13 2" xfId="500"/>
    <cellStyle name="Comma 13 2 2" xfId="501"/>
    <cellStyle name="Comma 13 2 2 2" xfId="1538"/>
    <cellStyle name="Comma 13 2 3" xfId="1537"/>
    <cellStyle name="Comma 13 3" xfId="502"/>
    <cellStyle name="Comma 13 3 2" xfId="1539"/>
    <cellStyle name="Comma 13 4" xfId="503"/>
    <cellStyle name="Comma 13 4 2" xfId="1540"/>
    <cellStyle name="Comma 13 5" xfId="1536"/>
    <cellStyle name="Comma 14" xfId="504"/>
    <cellStyle name="Comma 14 2" xfId="505"/>
    <cellStyle name="Comma 14 2 2" xfId="506"/>
    <cellStyle name="Comma 14 2 2 2" xfId="1543"/>
    <cellStyle name="Comma 14 2 3" xfId="1542"/>
    <cellStyle name="Comma 14 3" xfId="507"/>
    <cellStyle name="Comma 14 3 2" xfId="1544"/>
    <cellStyle name="Comma 14 4" xfId="508"/>
    <cellStyle name="Comma 14 4 2" xfId="1545"/>
    <cellStyle name="Comma 14 5" xfId="1541"/>
    <cellStyle name="Comma 15" xfId="509"/>
    <cellStyle name="Comma 15 2" xfId="510"/>
    <cellStyle name="Comma 15 2 2" xfId="511"/>
    <cellStyle name="Comma 15 2 2 2" xfId="1548"/>
    <cellStyle name="Comma 15 2 3" xfId="1547"/>
    <cellStyle name="Comma 15 3" xfId="512"/>
    <cellStyle name="Comma 15 3 2" xfId="1549"/>
    <cellStyle name="Comma 15 4" xfId="513"/>
    <cellStyle name="Comma 15 4 2" xfId="1550"/>
    <cellStyle name="Comma 15 5" xfId="1546"/>
    <cellStyle name="Comma 16" xfId="514"/>
    <cellStyle name="Comma 16 2" xfId="515"/>
    <cellStyle name="Comma 16 2 2" xfId="516"/>
    <cellStyle name="Comma 16 2 2 2" xfId="1553"/>
    <cellStyle name="Comma 16 2 3" xfId="1552"/>
    <cellStyle name="Comma 16 3" xfId="517"/>
    <cellStyle name="Comma 16 3 2" xfId="1554"/>
    <cellStyle name="Comma 16 4" xfId="518"/>
    <cellStyle name="Comma 16 4 2" xfId="1555"/>
    <cellStyle name="Comma 16 5" xfId="1551"/>
    <cellStyle name="Comma 17" xfId="519"/>
    <cellStyle name="Comma 17 2" xfId="520"/>
    <cellStyle name="Comma 17 2 2" xfId="521"/>
    <cellStyle name="Comma 17 2 2 2" xfId="1558"/>
    <cellStyle name="Comma 17 2 3" xfId="1557"/>
    <cellStyle name="Comma 17 3" xfId="522"/>
    <cellStyle name="Comma 17 3 2" xfId="1559"/>
    <cellStyle name="Comma 17 4" xfId="523"/>
    <cellStyle name="Comma 17 4 2" xfId="1560"/>
    <cellStyle name="Comma 17 5" xfId="1556"/>
    <cellStyle name="Comma 18" xfId="524"/>
    <cellStyle name="Comma 18 2" xfId="525"/>
    <cellStyle name="Comma 18 2 2" xfId="526"/>
    <cellStyle name="Comma 18 2 2 2" xfId="1563"/>
    <cellStyle name="Comma 18 2 3" xfId="1562"/>
    <cellStyle name="Comma 18 3" xfId="527"/>
    <cellStyle name="Comma 18 3 2" xfId="1564"/>
    <cellStyle name="Comma 18 4" xfId="528"/>
    <cellStyle name="Comma 18 4 2" xfId="1565"/>
    <cellStyle name="Comma 18 5" xfId="1561"/>
    <cellStyle name="Comma 19" xfId="529"/>
    <cellStyle name="Comma 19 2" xfId="530"/>
    <cellStyle name="Comma 19 2 2" xfId="531"/>
    <cellStyle name="Comma 19 2 2 2" xfId="1568"/>
    <cellStyle name="Comma 19 2 3" xfId="1567"/>
    <cellStyle name="Comma 19 3" xfId="532"/>
    <cellStyle name="Comma 19 3 2" xfId="1569"/>
    <cellStyle name="Comma 19 4" xfId="533"/>
    <cellStyle name="Comma 19 4 2" xfId="1570"/>
    <cellStyle name="Comma 19 5" xfId="1566"/>
    <cellStyle name="Comma 2" xfId="534"/>
    <cellStyle name="Comma 2 2" xfId="535"/>
    <cellStyle name="Comma 2 2 2" xfId="536"/>
    <cellStyle name="Comma 2 2 2 2" xfId="1573"/>
    <cellStyle name="Comma 2 2 3" xfId="537"/>
    <cellStyle name="Comma 2 2 3 2" xfId="1574"/>
    <cellStyle name="Comma 2 2 4" xfId="1572"/>
    <cellStyle name="Comma 2 3" xfId="538"/>
    <cellStyle name="Comma 2 3 2" xfId="1575"/>
    <cellStyle name="Comma 2 4" xfId="539"/>
    <cellStyle name="Comma 2 4 2" xfId="1576"/>
    <cellStyle name="Comma 2 5" xfId="540"/>
    <cellStyle name="Comma 2 5 2" xfId="1577"/>
    <cellStyle name="Comma 2 6" xfId="1571"/>
    <cellStyle name="Comma 2 7" xfId="2046"/>
    <cellStyle name="Comma 20" xfId="541"/>
    <cellStyle name="Comma 20 2" xfId="542"/>
    <cellStyle name="Comma 20 2 2" xfId="543"/>
    <cellStyle name="Comma 20 2 2 2" xfId="1580"/>
    <cellStyle name="Comma 20 2 3" xfId="1579"/>
    <cellStyle name="Comma 20 3" xfId="544"/>
    <cellStyle name="Comma 20 3 2" xfId="1581"/>
    <cellStyle name="Comma 20 4" xfId="545"/>
    <cellStyle name="Comma 20 4 2" xfId="1582"/>
    <cellStyle name="Comma 20 5" xfId="1578"/>
    <cellStyle name="Comma 21" xfId="546"/>
    <cellStyle name="Comma 21 2" xfId="547"/>
    <cellStyle name="Comma 21 2 2" xfId="548"/>
    <cellStyle name="Comma 21 2 2 2" xfId="1585"/>
    <cellStyle name="Comma 21 2 3" xfId="1584"/>
    <cellStyle name="Comma 21 3" xfId="549"/>
    <cellStyle name="Comma 21 3 2" xfId="1586"/>
    <cellStyle name="Comma 21 4" xfId="550"/>
    <cellStyle name="Comma 21 4 2" xfId="1587"/>
    <cellStyle name="Comma 21 5" xfId="1583"/>
    <cellStyle name="Comma 22" xfId="551"/>
    <cellStyle name="Comma 22 2" xfId="552"/>
    <cellStyle name="Comma 22 2 2" xfId="553"/>
    <cellStyle name="Comma 22 2 2 2" xfId="1590"/>
    <cellStyle name="Comma 22 2 3" xfId="1589"/>
    <cellStyle name="Comma 22 3" xfId="554"/>
    <cellStyle name="Comma 22 3 2" xfId="1591"/>
    <cellStyle name="Comma 22 4" xfId="555"/>
    <cellStyle name="Comma 22 4 2" xfId="1592"/>
    <cellStyle name="Comma 22 5" xfId="1588"/>
    <cellStyle name="Comma 23" xfId="556"/>
    <cellStyle name="Comma 23 2" xfId="557"/>
    <cellStyle name="Comma 23 2 2" xfId="558"/>
    <cellStyle name="Comma 23 2 2 2" xfId="1595"/>
    <cellStyle name="Comma 23 2 3" xfId="1594"/>
    <cellStyle name="Comma 23 3" xfId="559"/>
    <cellStyle name="Comma 23 3 2" xfId="1596"/>
    <cellStyle name="Comma 23 4" xfId="560"/>
    <cellStyle name="Comma 23 4 2" xfId="1597"/>
    <cellStyle name="Comma 23 5" xfId="1593"/>
    <cellStyle name="Comma 24" xfId="561"/>
    <cellStyle name="Comma 24 2" xfId="562"/>
    <cellStyle name="Comma 24 2 2" xfId="563"/>
    <cellStyle name="Comma 24 2 2 2" xfId="1600"/>
    <cellStyle name="Comma 24 2 3" xfId="1599"/>
    <cellStyle name="Comma 24 3" xfId="564"/>
    <cellStyle name="Comma 24 3 2" xfId="1601"/>
    <cellStyle name="Comma 24 4" xfId="565"/>
    <cellStyle name="Comma 24 4 2" xfId="1602"/>
    <cellStyle name="Comma 24 5" xfId="1598"/>
    <cellStyle name="Comma 25" xfId="566"/>
    <cellStyle name="Comma 25 2" xfId="567"/>
    <cellStyle name="Comma 25 2 2" xfId="568"/>
    <cellStyle name="Comma 25 2 2 2" xfId="1605"/>
    <cellStyle name="Comma 25 2 3" xfId="1604"/>
    <cellStyle name="Comma 25 3" xfId="569"/>
    <cellStyle name="Comma 25 3 2" xfId="1606"/>
    <cellStyle name="Comma 25 4" xfId="570"/>
    <cellStyle name="Comma 25 4 2" xfId="1607"/>
    <cellStyle name="Comma 25 5" xfId="1603"/>
    <cellStyle name="Comma 26" xfId="571"/>
    <cellStyle name="Comma 26 2" xfId="572"/>
    <cellStyle name="Comma 26 2 2" xfId="573"/>
    <cellStyle name="Comma 26 2 2 2" xfId="1610"/>
    <cellStyle name="Comma 26 2 3" xfId="1609"/>
    <cellStyle name="Comma 26 3" xfId="574"/>
    <cellStyle name="Comma 26 3 2" xfId="1611"/>
    <cellStyle name="Comma 26 4" xfId="575"/>
    <cellStyle name="Comma 26 4 2" xfId="1612"/>
    <cellStyle name="Comma 26 5" xfId="1608"/>
    <cellStyle name="Comma 27" xfId="576"/>
    <cellStyle name="Comma 27 2" xfId="577"/>
    <cellStyle name="Comma 27 2 2" xfId="578"/>
    <cellStyle name="Comma 27 2 2 2" xfId="1615"/>
    <cellStyle name="Comma 27 2 3" xfId="1614"/>
    <cellStyle name="Comma 27 3" xfId="579"/>
    <cellStyle name="Comma 27 3 2" xfId="1616"/>
    <cellStyle name="Comma 27 4" xfId="580"/>
    <cellStyle name="Comma 27 4 2" xfId="1617"/>
    <cellStyle name="Comma 27 5" xfId="1613"/>
    <cellStyle name="Comma 28" xfId="581"/>
    <cellStyle name="Comma 28 2" xfId="582"/>
    <cellStyle name="Comma 28 2 2" xfId="583"/>
    <cellStyle name="Comma 28 2 2 2" xfId="1620"/>
    <cellStyle name="Comma 28 2 3" xfId="1619"/>
    <cellStyle name="Comma 28 3" xfId="584"/>
    <cellStyle name="Comma 28 3 2" xfId="1621"/>
    <cellStyle name="Comma 28 4" xfId="585"/>
    <cellStyle name="Comma 28 4 2" xfId="1622"/>
    <cellStyle name="Comma 28 5" xfId="1618"/>
    <cellStyle name="Comma 29" xfId="586"/>
    <cellStyle name="Comma 29 2" xfId="587"/>
    <cellStyle name="Comma 29 2 2" xfId="588"/>
    <cellStyle name="Comma 29 2 2 2" xfId="1625"/>
    <cellStyle name="Comma 29 2 3" xfId="1624"/>
    <cellStyle name="Comma 29 3" xfId="589"/>
    <cellStyle name="Comma 29 3 2" xfId="1626"/>
    <cellStyle name="Comma 29 4" xfId="590"/>
    <cellStyle name="Comma 29 4 2" xfId="1627"/>
    <cellStyle name="Comma 29 5" xfId="1623"/>
    <cellStyle name="Comma 3" xfId="591"/>
    <cellStyle name="Comma 3 2" xfId="592"/>
    <cellStyle name="Comma 3 2 2" xfId="593"/>
    <cellStyle name="Comma 3 2 2 2" xfId="1630"/>
    <cellStyle name="Comma 3 2 3" xfId="594"/>
    <cellStyle name="Comma 3 2 3 2" xfId="1631"/>
    <cellStyle name="Comma 3 2 4" xfId="1629"/>
    <cellStyle name="Comma 3 3" xfId="595"/>
    <cellStyle name="Comma 3 3 2" xfId="1632"/>
    <cellStyle name="Comma 3 4" xfId="596"/>
    <cellStyle name="Comma 3 4 2" xfId="1633"/>
    <cellStyle name="Comma 3 5" xfId="597"/>
    <cellStyle name="Comma 3 5 2" xfId="1634"/>
    <cellStyle name="Comma 3 6" xfId="1628"/>
    <cellStyle name="Comma 30" xfId="598"/>
    <cellStyle name="Comma 30 2" xfId="599"/>
    <cellStyle name="Comma 30 2 2" xfId="600"/>
    <cellStyle name="Comma 30 2 2 2" xfId="1637"/>
    <cellStyle name="Comma 30 2 3" xfId="1636"/>
    <cellStyle name="Comma 30 3" xfId="601"/>
    <cellStyle name="Comma 30 3 2" xfId="1638"/>
    <cellStyle name="Comma 30 4" xfId="602"/>
    <cellStyle name="Comma 30 4 2" xfId="1639"/>
    <cellStyle name="Comma 30 5" xfId="1635"/>
    <cellStyle name="Comma 31" xfId="603"/>
    <cellStyle name="Comma 31 2" xfId="604"/>
    <cellStyle name="Comma 31 2 2" xfId="605"/>
    <cellStyle name="Comma 31 2 2 2" xfId="1642"/>
    <cellStyle name="Comma 31 2 3" xfId="1641"/>
    <cellStyle name="Comma 31 3" xfId="606"/>
    <cellStyle name="Comma 31 3 2" xfId="1643"/>
    <cellStyle name="Comma 31 4" xfId="607"/>
    <cellStyle name="Comma 31 4 2" xfId="1644"/>
    <cellStyle name="Comma 31 5" xfId="1640"/>
    <cellStyle name="Comma 32" xfId="608"/>
    <cellStyle name="Comma 32 2" xfId="609"/>
    <cellStyle name="Comma 32 2 2" xfId="610"/>
    <cellStyle name="Comma 32 2 2 2" xfId="1647"/>
    <cellStyle name="Comma 32 2 3" xfId="1646"/>
    <cellStyle name="Comma 32 3" xfId="611"/>
    <cellStyle name="Comma 32 3 2" xfId="1648"/>
    <cellStyle name="Comma 32 4" xfId="612"/>
    <cellStyle name="Comma 32 4 2" xfId="1649"/>
    <cellStyle name="Comma 32 5" xfId="1645"/>
    <cellStyle name="Comma 33" xfId="613"/>
    <cellStyle name="Comma 33 2" xfId="614"/>
    <cellStyle name="Comma 33 2 2" xfId="1651"/>
    <cellStyle name="Comma 33 3" xfId="615"/>
    <cellStyle name="Comma 33 3 2" xfId="1652"/>
    <cellStyle name="Comma 33 4" xfId="1650"/>
    <cellStyle name="Comma 34" xfId="616"/>
    <cellStyle name="Comma 34 2" xfId="617"/>
    <cellStyle name="Comma 34 2 2" xfId="1654"/>
    <cellStyle name="Comma 34 3" xfId="618"/>
    <cellStyle name="Comma 34 3 2" xfId="1655"/>
    <cellStyle name="Comma 34 4" xfId="1653"/>
    <cellStyle name="Comma 35" xfId="619"/>
    <cellStyle name="Comma 35 2" xfId="620"/>
    <cellStyle name="Comma 35 2 2" xfId="1657"/>
    <cellStyle name="Comma 35 3" xfId="621"/>
    <cellStyle name="Comma 35 3 2" xfId="1658"/>
    <cellStyle name="Comma 35 4" xfId="1656"/>
    <cellStyle name="Comma 36" xfId="622"/>
    <cellStyle name="Comma 36 2" xfId="623"/>
    <cellStyle name="Comma 36 2 2" xfId="1660"/>
    <cellStyle name="Comma 36 3" xfId="624"/>
    <cellStyle name="Comma 36 3 2" xfId="1661"/>
    <cellStyle name="Comma 36 4" xfId="1659"/>
    <cellStyle name="Comma 37" xfId="625"/>
    <cellStyle name="Comma 37 2" xfId="626"/>
    <cellStyle name="Comma 37 2 2" xfId="1663"/>
    <cellStyle name="Comma 37 3" xfId="1662"/>
    <cellStyle name="Comma 38" xfId="627"/>
    <cellStyle name="Comma 38 2" xfId="628"/>
    <cellStyle name="Comma 38 2 2" xfId="1664"/>
    <cellStyle name="Comma 39" xfId="629"/>
    <cellStyle name="Comma 39 2" xfId="1665"/>
    <cellStyle name="Comma 4" xfId="630"/>
    <cellStyle name="Comma 4 2" xfId="631"/>
    <cellStyle name="Comma 4 2 2" xfId="632"/>
    <cellStyle name="Comma 4 2 2 2" xfId="1668"/>
    <cellStyle name="Comma 4 2 3" xfId="1667"/>
    <cellStyle name="Comma 4 3" xfId="633"/>
    <cellStyle name="Comma 4 3 2" xfId="1669"/>
    <cellStyle name="Comma 4 4" xfId="634"/>
    <cellStyle name="Comma 4 4 2" xfId="1670"/>
    <cellStyle name="Comma 4 5" xfId="1666"/>
    <cellStyle name="Comma 40" xfId="635"/>
    <cellStyle name="Comma 40 2" xfId="1671"/>
    <cellStyle name="Comma 41" xfId="636"/>
    <cellStyle name="Comma 41 2" xfId="1672"/>
    <cellStyle name="Comma 42" xfId="637"/>
    <cellStyle name="Comma 42 2" xfId="1673"/>
    <cellStyle name="Comma 43" xfId="638"/>
    <cellStyle name="Comma 43 2" xfId="1674"/>
    <cellStyle name="Comma 44" xfId="639"/>
    <cellStyle name="Comma 44 2" xfId="1675"/>
    <cellStyle name="Comma 45" xfId="640"/>
    <cellStyle name="Comma 45 2" xfId="1676"/>
    <cellStyle name="Comma 46" xfId="641"/>
    <cellStyle name="Comma 46 2" xfId="1677"/>
    <cellStyle name="Comma 47" xfId="642"/>
    <cellStyle name="Comma 47 2" xfId="1678"/>
    <cellStyle name="Comma 48" xfId="643"/>
    <cellStyle name="Comma 48 2" xfId="1679"/>
    <cellStyle name="Comma 49" xfId="644"/>
    <cellStyle name="Comma 49 2" xfId="1680"/>
    <cellStyle name="Comma 5" xfId="645"/>
    <cellStyle name="Comma 5 2" xfId="646"/>
    <cellStyle name="Comma 5 2 2" xfId="647"/>
    <cellStyle name="Comma 5 2 2 2" xfId="1683"/>
    <cellStyle name="Comma 5 2 3" xfId="1682"/>
    <cellStyle name="Comma 5 3" xfId="648"/>
    <cellStyle name="Comma 5 3 2" xfId="1684"/>
    <cellStyle name="Comma 5 4" xfId="649"/>
    <cellStyle name="Comma 5 4 2" xfId="1685"/>
    <cellStyle name="Comma 5 5" xfId="1681"/>
    <cellStyle name="Comma 50" xfId="650"/>
    <cellStyle name="Comma 50 2" xfId="1686"/>
    <cellStyle name="Comma 51" xfId="651"/>
    <cellStyle name="Comma 51 2" xfId="1687"/>
    <cellStyle name="Comma 52" xfId="652"/>
    <cellStyle name="Comma 52 2" xfId="653"/>
    <cellStyle name="Comma 53" xfId="654"/>
    <cellStyle name="Comma 53 2" xfId="1688"/>
    <cellStyle name="Comma 6" xfId="655"/>
    <cellStyle name="Comma 6 2" xfId="656"/>
    <cellStyle name="Comma 6 2 2" xfId="657"/>
    <cellStyle name="Comma 6 2 2 2" xfId="1691"/>
    <cellStyle name="Comma 6 2 3" xfId="1690"/>
    <cellStyle name="Comma 6 3" xfId="658"/>
    <cellStyle name="Comma 6 3 2" xfId="1692"/>
    <cellStyle name="Comma 6 4" xfId="659"/>
    <cellStyle name="Comma 6 4 2" xfId="1693"/>
    <cellStyle name="Comma 6 5" xfId="1689"/>
    <cellStyle name="Comma 7" xfId="660"/>
    <cellStyle name="Comma 7 2" xfId="661"/>
    <cellStyle name="Comma 7 2 2" xfId="662"/>
    <cellStyle name="Comma 7 2 2 2" xfId="1696"/>
    <cellStyle name="Comma 7 2 3" xfId="1695"/>
    <cellStyle name="Comma 7 3" xfId="663"/>
    <cellStyle name="Comma 7 3 2" xfId="1697"/>
    <cellStyle name="Comma 7 4" xfId="664"/>
    <cellStyle name="Comma 7 4 2" xfId="1698"/>
    <cellStyle name="Comma 7 5" xfId="1694"/>
    <cellStyle name="Comma 8" xfId="665"/>
    <cellStyle name="Comma 8 2" xfId="666"/>
    <cellStyle name="Comma 8 2 2" xfId="667"/>
    <cellStyle name="Comma 8 2 2 2" xfId="1701"/>
    <cellStyle name="Comma 8 2 3" xfId="1700"/>
    <cellStyle name="Comma 8 3" xfId="668"/>
    <cellStyle name="Comma 8 3 2" xfId="1702"/>
    <cellStyle name="Comma 8 4" xfId="669"/>
    <cellStyle name="Comma 8 4 2" xfId="1703"/>
    <cellStyle name="Comma 8 5" xfId="1699"/>
    <cellStyle name="Comma 9" xfId="670"/>
    <cellStyle name="Comma 9 2" xfId="671"/>
    <cellStyle name="Comma 9 2 2" xfId="672"/>
    <cellStyle name="Comma 9 2 2 2" xfId="1706"/>
    <cellStyle name="Comma 9 2 3" xfId="1705"/>
    <cellStyle name="Comma 9 3" xfId="673"/>
    <cellStyle name="Comma 9 3 2" xfId="1707"/>
    <cellStyle name="Comma 9 4" xfId="674"/>
    <cellStyle name="Comma 9 4 2" xfId="1708"/>
    <cellStyle name="Comma 9 5" xfId="1704"/>
    <cellStyle name="Currency 10" xfId="675"/>
    <cellStyle name="Currency 11" xfId="676"/>
    <cellStyle name="Currency 12" xfId="677"/>
    <cellStyle name="Currency 13" xfId="678"/>
    <cellStyle name="Currency 14" xfId="679"/>
    <cellStyle name="Currency 15" xfId="680"/>
    <cellStyle name="Currency 16" xfId="681"/>
    <cellStyle name="Currency 17" xfId="682"/>
    <cellStyle name="Currency 18" xfId="683"/>
    <cellStyle name="Currency 19" xfId="684"/>
    <cellStyle name="Currency 2" xfId="685"/>
    <cellStyle name="Currency 2 2" xfId="686"/>
    <cellStyle name="Currency 2 2 2" xfId="1710"/>
    <cellStyle name="Currency 2 3" xfId="1709"/>
    <cellStyle name="Currency 20" xfId="687"/>
    <cellStyle name="Currency 21" xfId="688"/>
    <cellStyle name="Currency 22" xfId="689"/>
    <cellStyle name="Currency 23" xfId="690"/>
    <cellStyle name="Currency 24" xfId="691"/>
    <cellStyle name="Currency 25" xfId="692"/>
    <cellStyle name="Currency 26" xfId="693"/>
    <cellStyle name="Currency 27" xfId="694"/>
    <cellStyle name="Currency 28" xfId="695"/>
    <cellStyle name="Currency 29" xfId="696"/>
    <cellStyle name="Currency 3" xfId="697"/>
    <cellStyle name="Currency 3 2" xfId="698"/>
    <cellStyle name="Currency 3 2 2" xfId="1712"/>
    <cellStyle name="Currency 3 3" xfId="1711"/>
    <cellStyle name="Currency 30" xfId="699"/>
    <cellStyle name="Currency 31" xfId="700"/>
    <cellStyle name="Currency 4" xfId="701"/>
    <cellStyle name="Currency 4 2" xfId="702"/>
    <cellStyle name="Currency 4 2 2" xfId="1714"/>
    <cellStyle name="Currency 4 3" xfId="1713"/>
    <cellStyle name="Currency 5" xfId="703"/>
    <cellStyle name="Currency 5 2" xfId="704"/>
    <cellStyle name="Currency 5 2 2" xfId="1716"/>
    <cellStyle name="Currency 5 3" xfId="1715"/>
    <cellStyle name="Currency 6" xfId="705"/>
    <cellStyle name="Currency 6 2" xfId="706"/>
    <cellStyle name="Currency 6 2 2" xfId="1718"/>
    <cellStyle name="Currency 6 3" xfId="1717"/>
    <cellStyle name="Currency 7" xfId="707"/>
    <cellStyle name="Currency 8" xfId="708"/>
    <cellStyle name="Currency 9" xfId="709"/>
    <cellStyle name="Dobro 2" xfId="710"/>
    <cellStyle name="Dobro 2 2" xfId="711"/>
    <cellStyle name="Element-delo" xfId="712"/>
    <cellStyle name="Euro" xfId="713"/>
    <cellStyle name="Euro 2" xfId="1719"/>
    <cellStyle name="Excel Built-in Normal" xfId="714"/>
    <cellStyle name="Explanatory Text" xfId="715"/>
    <cellStyle name="Explanatory Text 2" xfId="716"/>
    <cellStyle name="Explanatory Text 2 2" xfId="717"/>
    <cellStyle name="Explanatory Text 3" xfId="718"/>
    <cellStyle name="Explanatory Text 4" xfId="719"/>
    <cellStyle name="Explanatory Text 5" xfId="720"/>
    <cellStyle name="Explanatory Text 6" xfId="721"/>
    <cellStyle name="Good" xfId="722"/>
    <cellStyle name="Good 2" xfId="723"/>
    <cellStyle name="Good 2 2" xfId="724"/>
    <cellStyle name="Good 2 2 2" xfId="725"/>
    <cellStyle name="Good 2 3" xfId="726"/>
    <cellStyle name="Good 2 4" xfId="727"/>
    <cellStyle name="Good 3" xfId="728"/>
    <cellStyle name="Good 3 2" xfId="729"/>
    <cellStyle name="Good 4" xfId="730"/>
    <cellStyle name="Good 4 2" xfId="731"/>
    <cellStyle name="Good 5" xfId="732"/>
    <cellStyle name="Good 5 2" xfId="733"/>
    <cellStyle name="Good 6" xfId="734"/>
    <cellStyle name="Good 6 2" xfId="735"/>
    <cellStyle name="Good 7" xfId="736"/>
    <cellStyle name="Grey" xfId="737"/>
    <cellStyle name="Grey 2" xfId="738"/>
    <cellStyle name="H1" xfId="739"/>
    <cellStyle name="Heading 1" xfId="740"/>
    <cellStyle name="Heading 1 2" xfId="741"/>
    <cellStyle name="Heading 1 2 2" xfId="742"/>
    <cellStyle name="Heading 1 3" xfId="743"/>
    <cellStyle name="Heading 1 4" xfId="744"/>
    <cellStyle name="Heading 1 5" xfId="745"/>
    <cellStyle name="Heading 1 6" xfId="746"/>
    <cellStyle name="Heading 2" xfId="747"/>
    <cellStyle name="Heading 2 2" xfId="748"/>
    <cellStyle name="Heading 2 2 2" xfId="749"/>
    <cellStyle name="Heading 2 3" xfId="750"/>
    <cellStyle name="Heading 2 4" xfId="751"/>
    <cellStyle name="Heading 2 5" xfId="752"/>
    <cellStyle name="Heading 2 6" xfId="753"/>
    <cellStyle name="Heading 3" xfId="754"/>
    <cellStyle name="Heading 3 2" xfId="755"/>
    <cellStyle name="Heading 3 2 2" xfId="756"/>
    <cellStyle name="Heading 3 3" xfId="757"/>
    <cellStyle name="Heading 3 4" xfId="758"/>
    <cellStyle name="Heading 3 5" xfId="759"/>
    <cellStyle name="Heading 3 6" xfId="760"/>
    <cellStyle name="Heading 4" xfId="761"/>
    <cellStyle name="Heading 4 2" xfId="762"/>
    <cellStyle name="Heading 4 2 2" xfId="763"/>
    <cellStyle name="Heading 4 3" xfId="764"/>
    <cellStyle name="Heading 4 4" xfId="765"/>
    <cellStyle name="Heading 4 5" xfId="766"/>
    <cellStyle name="Heading 4 6" xfId="767"/>
    <cellStyle name="Hiperpovezava 2" xfId="2050"/>
    <cellStyle name="Hyperlink 2" xfId="768"/>
    <cellStyle name="Hyperlink 2 2" xfId="769"/>
    <cellStyle name="Input" xfId="770"/>
    <cellStyle name="Input [yellow]" xfId="771"/>
    <cellStyle name="Input [yellow] 2" xfId="772"/>
    <cellStyle name="Input [yellow] 3" xfId="773"/>
    <cellStyle name="Input [yellow] 4" xfId="774"/>
    <cellStyle name="Input 10" xfId="775"/>
    <cellStyle name="Input 11" xfId="776"/>
    <cellStyle name="Input 12" xfId="777"/>
    <cellStyle name="Input 13" xfId="778"/>
    <cellStyle name="Input 14" xfId="779"/>
    <cellStyle name="Input 15" xfId="780"/>
    <cellStyle name="Input 16" xfId="781"/>
    <cellStyle name="Input 17" xfId="782"/>
    <cellStyle name="Input 18" xfId="783"/>
    <cellStyle name="Input 19" xfId="784"/>
    <cellStyle name="Input 2" xfId="785"/>
    <cellStyle name="Input 2 2" xfId="786"/>
    <cellStyle name="Input 2 3" xfId="787"/>
    <cellStyle name="Input 2 4" xfId="788"/>
    <cellStyle name="Input 20" xfId="789"/>
    <cellStyle name="Input 21" xfId="790"/>
    <cellStyle name="Input 22" xfId="791"/>
    <cellStyle name="Input 23" xfId="792"/>
    <cellStyle name="Input 24" xfId="793"/>
    <cellStyle name="Input 25" xfId="794"/>
    <cellStyle name="Input 26" xfId="795"/>
    <cellStyle name="Input 27" xfId="796"/>
    <cellStyle name="Input 3" xfId="797"/>
    <cellStyle name="Input 3 2" xfId="798"/>
    <cellStyle name="Input 3 3" xfId="799"/>
    <cellStyle name="Input 4" xfId="800"/>
    <cellStyle name="Input 4 2" xfId="801"/>
    <cellStyle name="Input 4 3" xfId="802"/>
    <cellStyle name="Input 5" xfId="803"/>
    <cellStyle name="Input 5 2" xfId="804"/>
    <cellStyle name="Input 5 3" xfId="805"/>
    <cellStyle name="Input 6" xfId="806"/>
    <cellStyle name="Input 6 2" xfId="807"/>
    <cellStyle name="Input 6 3" xfId="808"/>
    <cellStyle name="Input 7" xfId="809"/>
    <cellStyle name="Input 8" xfId="810"/>
    <cellStyle name="Input 9" xfId="811"/>
    <cellStyle name="Isticanje1" xfId="812"/>
    <cellStyle name="Isticanje1 2" xfId="813"/>
    <cellStyle name="Isticanje2" xfId="814"/>
    <cellStyle name="Isticanje2 2" xfId="815"/>
    <cellStyle name="Isticanje3" xfId="816"/>
    <cellStyle name="Isticanje3 2" xfId="817"/>
    <cellStyle name="Isticanje4" xfId="818"/>
    <cellStyle name="Isticanje4 2" xfId="819"/>
    <cellStyle name="Isticanje5" xfId="820"/>
    <cellStyle name="Isticanje5 2" xfId="821"/>
    <cellStyle name="Isticanje6" xfId="822"/>
    <cellStyle name="Isticanje6 2" xfId="823"/>
    <cellStyle name="Izhod 2" xfId="824"/>
    <cellStyle name="Izlaz" xfId="825"/>
    <cellStyle name="Izlaz 2" xfId="826"/>
    <cellStyle name="Izračun" xfId="827"/>
    <cellStyle name="Izračun 2" xfId="828"/>
    <cellStyle name="kolona A" xfId="829"/>
    <cellStyle name="kolona B" xfId="830"/>
    <cellStyle name="kolona C" xfId="831"/>
    <cellStyle name="kolona D" xfId="832"/>
    <cellStyle name="kolona E" xfId="833"/>
    <cellStyle name="kolona F" xfId="834"/>
    <cellStyle name="kolona G" xfId="835"/>
    <cellStyle name="kolona H" xfId="836"/>
    <cellStyle name="kolona1" xfId="837"/>
    <cellStyle name="kolona2" xfId="838"/>
    <cellStyle name="kolona3" xfId="839"/>
    <cellStyle name="komadi" xfId="840"/>
    <cellStyle name="Linked Cell" xfId="841"/>
    <cellStyle name="Linked Cell 2" xfId="842"/>
    <cellStyle name="Linked Cell 2 2" xfId="843"/>
    <cellStyle name="Linked Cell 3" xfId="844"/>
    <cellStyle name="Linked Cell 4" xfId="845"/>
    <cellStyle name="Linked Cell 5" xfId="846"/>
    <cellStyle name="Linked Cell 6" xfId="847"/>
    <cellStyle name="Loše" xfId="848"/>
    <cellStyle name="Loše 2" xfId="849"/>
    <cellStyle name="merge" xfId="850"/>
    <cellStyle name="merge 2" xfId="1720"/>
    <cellStyle name="nabrajanje" xfId="851"/>
    <cellStyle name="Naslov 1 1" xfId="852"/>
    <cellStyle name="Naslov 1 2" xfId="853"/>
    <cellStyle name="Naslov 1 2 2" xfId="854"/>
    <cellStyle name="Naslov 2 2" xfId="855"/>
    <cellStyle name="Naslov 2 2 2" xfId="856"/>
    <cellStyle name="Naslov 3 2" xfId="857"/>
    <cellStyle name="Naslov 3 2 2" xfId="858"/>
    <cellStyle name="Naslov 4 2" xfId="859"/>
    <cellStyle name="Naslov 4 2 2" xfId="860"/>
    <cellStyle name="Naslov 5" xfId="861"/>
    <cellStyle name="Naslov 5 2" xfId="862"/>
    <cellStyle name="Navadno" xfId="0" builtinId="0"/>
    <cellStyle name="Navadno 10" xfId="863"/>
    <cellStyle name="Navadno 10 2" xfId="864"/>
    <cellStyle name="Navadno 10 2 2" xfId="1721"/>
    <cellStyle name="Navadno 10 3" xfId="865"/>
    <cellStyle name="Navadno 10 3 2" xfId="1722"/>
    <cellStyle name="Navadno 10 4" xfId="1442"/>
    <cellStyle name="Navadno 10 4 2" xfId="1455"/>
    <cellStyle name="Navadno 10 5" xfId="1449"/>
    <cellStyle name="Navadno 11" xfId="866"/>
    <cellStyle name="Navadno 11 2" xfId="1723"/>
    <cellStyle name="Navadno 12" xfId="1"/>
    <cellStyle name="Navadno 12 2" xfId="1446"/>
    <cellStyle name="Navadno 12 2 2" xfId="2035"/>
    <cellStyle name="Navadno 12 3" xfId="1461"/>
    <cellStyle name="Navadno 12 4" xfId="867"/>
    <cellStyle name="Navadno 13" xfId="868"/>
    <cellStyle name="Navadno 13 2" xfId="1724"/>
    <cellStyle name="Navadno 14" xfId="1448"/>
    <cellStyle name="Navadno 15" xfId="1463"/>
    <cellStyle name="Navadno 15 2" xfId="2036"/>
    <cellStyle name="Navadno 16" xfId="1468"/>
    <cellStyle name="Navadno 17" xfId="2044"/>
    <cellStyle name="Navadno 18" xfId="2049"/>
    <cellStyle name="Navadno 19" xfId="2055"/>
    <cellStyle name="Navadno 2" xfId="4"/>
    <cellStyle name="Navadno 2 10" xfId="2047"/>
    <cellStyle name="Navadno 2 2" xfId="870"/>
    <cellStyle name="Navadno 2 2 2" xfId="871"/>
    <cellStyle name="Navadno 2 2 2 2" xfId="872"/>
    <cellStyle name="Navadno 2 2 2 3" xfId="1445"/>
    <cellStyle name="Navadno 2 2 2 3 2" xfId="1456"/>
    <cellStyle name="Navadno 2 2 2 4" xfId="1452"/>
    <cellStyle name="Navadno 2 2 3" xfId="873"/>
    <cellStyle name="Navadno 2 2 3 2" xfId="1460"/>
    <cellStyle name="Navadno 2 2 4" xfId="1444"/>
    <cellStyle name="Navadno 2 2 4 2" xfId="2034"/>
    <cellStyle name="Navadno 2 2 5" xfId="1451"/>
    <cellStyle name="Navadno 2 2_II.  MONITORING" xfId="874"/>
    <cellStyle name="Navadno 2 3" xfId="875"/>
    <cellStyle name="Navadno 2 3 2" xfId="876"/>
    <cellStyle name="Navadno 2 3 2 2" xfId="877"/>
    <cellStyle name="Navadno 2 3 2 3" xfId="1726"/>
    <cellStyle name="Navadno 2 3 3" xfId="878"/>
    <cellStyle name="Navadno 2 3 4" xfId="879"/>
    <cellStyle name="Navadno 2 3 5" xfId="1725"/>
    <cellStyle name="Navadno 2 4" xfId="880"/>
    <cellStyle name="Navadno 2 4 2" xfId="1727"/>
    <cellStyle name="Navadno 2 5" xfId="881"/>
    <cellStyle name="Navadno 2 5 2" xfId="1728"/>
    <cellStyle name="Navadno 2 6" xfId="869"/>
    <cellStyle name="Navadno 2 7" xfId="2042"/>
    <cellStyle name="Navadno 2 8" xfId="2054"/>
    <cellStyle name="Navadno 2 9" xfId="2053"/>
    <cellStyle name="Navadno 2_101208_VHODNI_HALL_OGREVANJE, HLAJENJE_PZI" xfId="882"/>
    <cellStyle name="Navadno 3" xfId="9"/>
    <cellStyle name="Navadno 3 2" xfId="10"/>
    <cellStyle name="Navadno 3 2 2" xfId="884"/>
    <cellStyle name="Navadno 3 3" xfId="885"/>
    <cellStyle name="Navadno 3 3 2" xfId="886"/>
    <cellStyle name="Navadno 3 3 2 2" xfId="1730"/>
    <cellStyle name="Navadno 3 3 3" xfId="887"/>
    <cellStyle name="Navadno 3 3 3 2" xfId="1731"/>
    <cellStyle name="Navadno 3 3 4" xfId="1729"/>
    <cellStyle name="Navadno 3 4" xfId="888"/>
    <cellStyle name="Navadno 3 4 2" xfId="1443"/>
    <cellStyle name="Navadno 3 4 2 2" xfId="1457"/>
    <cellStyle name="Navadno 3 4 3" xfId="1450"/>
    <cellStyle name="Navadno 3 5" xfId="883"/>
    <cellStyle name="Navadno 3 6" xfId="2052"/>
    <cellStyle name="Navadno 4" xfId="8"/>
    <cellStyle name="Navadno 4 2" xfId="890"/>
    <cellStyle name="Navadno 4 2 2" xfId="891"/>
    <cellStyle name="Navadno 4 2 2 2" xfId="1733"/>
    <cellStyle name="Navadno 4 2 3" xfId="1732"/>
    <cellStyle name="Navadno 4 3" xfId="892"/>
    <cellStyle name="Navadno 4 3 2" xfId="1447"/>
    <cellStyle name="Navadno 4 3 2 2" xfId="1459"/>
    <cellStyle name="Navadno 4 4" xfId="889"/>
    <cellStyle name="Navadno 4 5" xfId="2041"/>
    <cellStyle name="Navadno 5" xfId="11"/>
    <cellStyle name="Navadno 5 2" xfId="894"/>
    <cellStyle name="Navadno 5 2 2" xfId="895"/>
    <cellStyle name="Navadno 5 2 2 2" xfId="1735"/>
    <cellStyle name="Navadno 5 2 3" xfId="896"/>
    <cellStyle name="Navadno 5 2 4" xfId="1734"/>
    <cellStyle name="Navadno 5 3" xfId="897"/>
    <cellStyle name="Navadno 5 3 2" xfId="898"/>
    <cellStyle name="Navadno 5 3 2 2" xfId="1736"/>
    <cellStyle name="Navadno 5 4" xfId="899"/>
    <cellStyle name="Navadno 5 4 2" xfId="900"/>
    <cellStyle name="Navadno 5 4 2 2" xfId="1737"/>
    <cellStyle name="Navadno 5 5" xfId="901"/>
    <cellStyle name="Navadno 5 6" xfId="902"/>
    <cellStyle name="Navadno 5 7" xfId="903"/>
    <cellStyle name="Navadno 5 7 2" xfId="1738"/>
    <cellStyle name="Navadno 5 8" xfId="1469"/>
    <cellStyle name="Navadno 5 9" xfId="893"/>
    <cellStyle name="Navadno 5_II.  MONITORING" xfId="904"/>
    <cellStyle name="Navadno 6" xfId="12"/>
    <cellStyle name="Navadno 6 2" xfId="905"/>
    <cellStyle name="Navadno 6 2 2" xfId="906"/>
    <cellStyle name="Navadno 6 2 2 2" xfId="1741"/>
    <cellStyle name="Navadno 6 2 3" xfId="1740"/>
    <cellStyle name="Navadno 6 3" xfId="907"/>
    <cellStyle name="Navadno 6 3 2" xfId="908"/>
    <cellStyle name="Navadno 6 3 2 2" xfId="1743"/>
    <cellStyle name="Navadno 6 3 3" xfId="1742"/>
    <cellStyle name="Navadno 6 4" xfId="1739"/>
    <cellStyle name="Navadno 7" xfId="14"/>
    <cellStyle name="Navadno 7 2" xfId="910"/>
    <cellStyle name="Navadno 7 2 2" xfId="911"/>
    <cellStyle name="Navadno 7 2 2 2" xfId="1745"/>
    <cellStyle name="Navadno 7 2 3" xfId="1744"/>
    <cellStyle name="Navadno 7 3" xfId="912"/>
    <cellStyle name="Navadno 7 3 2" xfId="1746"/>
    <cellStyle name="Navadno 7 4" xfId="913"/>
    <cellStyle name="Navadno 7 4 2" xfId="1747"/>
    <cellStyle name="Navadno 7 5" xfId="909"/>
    <cellStyle name="Navadno 8" xfId="914"/>
    <cellStyle name="Navadno 8 2" xfId="915"/>
    <cellStyle name="Navadno 8 2 2" xfId="916"/>
    <cellStyle name="Navadno 8 2 2 2" xfId="1750"/>
    <cellStyle name="Navadno 8 2 3" xfId="1749"/>
    <cellStyle name="Navadno 8 3" xfId="917"/>
    <cellStyle name="Navadno 8 3 2" xfId="1751"/>
    <cellStyle name="Navadno 8 4" xfId="1748"/>
    <cellStyle name="Navadno 9" xfId="918"/>
    <cellStyle name="Navadno 9 2" xfId="919"/>
    <cellStyle name="Navadno 9 2 2" xfId="920"/>
    <cellStyle name="Navadno 9 2 2 2" xfId="1753"/>
    <cellStyle name="Navadno 9 3" xfId="921"/>
    <cellStyle name="Navadno 9 3 2" xfId="922"/>
    <cellStyle name="Navadno 9 3 2 2" xfId="1754"/>
    <cellStyle name="Navadno 9 4" xfId="923"/>
    <cellStyle name="Navadno 9 5" xfId="924"/>
    <cellStyle name="Navadno 9 6" xfId="925"/>
    <cellStyle name="Navadno 9 7" xfId="926"/>
    <cellStyle name="Navadno 9 7 2" xfId="1755"/>
    <cellStyle name="Navadno 9 8" xfId="1752"/>
    <cellStyle name="Neoplan" xfId="2045"/>
    <cellStyle name="Neutral" xfId="927"/>
    <cellStyle name="Neutral 2" xfId="928"/>
    <cellStyle name="Neutral 2 2" xfId="929"/>
    <cellStyle name="Neutral 2 3" xfId="930"/>
    <cellStyle name="Neutral 2 4" xfId="931"/>
    <cellStyle name="Neutral 3" xfId="932"/>
    <cellStyle name="Neutral 3 2" xfId="933"/>
    <cellStyle name="Neutral 4" xfId="934"/>
    <cellStyle name="Neutral 4 2" xfId="935"/>
    <cellStyle name="Neutral 5" xfId="936"/>
    <cellStyle name="Neutral 5 2" xfId="937"/>
    <cellStyle name="Neutral 6" xfId="938"/>
    <cellStyle name="Neutral 6 2" xfId="939"/>
    <cellStyle name="Neutralno" xfId="940"/>
    <cellStyle name="Neutralno 2" xfId="941"/>
    <cellStyle name="Nevtralno 2" xfId="942"/>
    <cellStyle name="Normal - Style1" xfId="944"/>
    <cellStyle name="Normal - Style1 2" xfId="945"/>
    <cellStyle name="Normal 10" xfId="5"/>
    <cellStyle name="Normal 10 2" xfId="1757"/>
    <cellStyle name="Normal 10 2 2" xfId="2040"/>
    <cellStyle name="Normal 10 3" xfId="946"/>
    <cellStyle name="Normal 11" xfId="947"/>
    <cellStyle name="Normal 11 2" xfId="948"/>
    <cellStyle name="Normal 11 2 2" xfId="1759"/>
    <cellStyle name="Normal 11 3" xfId="949"/>
    <cellStyle name="Normal 11 3 2" xfId="1760"/>
    <cellStyle name="Normal 11 4" xfId="950"/>
    <cellStyle name="Normal 11 4 2" xfId="1761"/>
    <cellStyle name="Normal 11 5" xfId="951"/>
    <cellStyle name="Normal 11 5 2" xfId="1762"/>
    <cellStyle name="Normal 11 6" xfId="1758"/>
    <cellStyle name="Normal 12" xfId="952"/>
    <cellStyle name="Normal 12 2" xfId="1763"/>
    <cellStyle name="Normal 13" xfId="953"/>
    <cellStyle name="Normal 13 2" xfId="954"/>
    <cellStyle name="Normal 13 3" xfId="955"/>
    <cellStyle name="Normal 13 3 2" xfId="1764"/>
    <cellStyle name="Normal 14" xfId="956"/>
    <cellStyle name="Normal 14 2" xfId="957"/>
    <cellStyle name="Normal 14 2 2" xfId="1766"/>
    <cellStyle name="Normal 14 3" xfId="958"/>
    <cellStyle name="Normal 14 3 2" xfId="1767"/>
    <cellStyle name="Normal 14 4" xfId="959"/>
    <cellStyle name="Normal 14 4 2" xfId="1768"/>
    <cellStyle name="Normal 14 5" xfId="960"/>
    <cellStyle name="Normal 14 5 2" xfId="1769"/>
    <cellStyle name="Normal 14 6" xfId="961"/>
    <cellStyle name="Normal 14 7" xfId="1765"/>
    <cellStyle name="Normal 15" xfId="962"/>
    <cellStyle name="Normal 15 2" xfId="963"/>
    <cellStyle name="Normal 15 2 2" xfId="1771"/>
    <cellStyle name="Normal 15 3" xfId="964"/>
    <cellStyle name="Normal 15 4" xfId="1770"/>
    <cellStyle name="Normal 16" xfId="965"/>
    <cellStyle name="Normal 16 2" xfId="966"/>
    <cellStyle name="Normal 16 2 2" xfId="1773"/>
    <cellStyle name="Normal 16 3" xfId="967"/>
    <cellStyle name="Normal 16 4" xfId="1772"/>
    <cellStyle name="Normal 17" xfId="968"/>
    <cellStyle name="Normal 17 2" xfId="969"/>
    <cellStyle name="Normal 17 2 2" xfId="1775"/>
    <cellStyle name="Normal 17 3" xfId="970"/>
    <cellStyle name="Normal 17 4" xfId="1774"/>
    <cellStyle name="Normal 18" xfId="971"/>
    <cellStyle name="Normal 18 2" xfId="972"/>
    <cellStyle name="Normal 18 2 2" xfId="1777"/>
    <cellStyle name="Normal 18 3" xfId="973"/>
    <cellStyle name="Normal 18 4" xfId="1776"/>
    <cellStyle name="Normal 19" xfId="974"/>
    <cellStyle name="Normal 19 2" xfId="975"/>
    <cellStyle name="Normal 19 3" xfId="1778"/>
    <cellStyle name="Normal 2" xfId="976"/>
    <cellStyle name="Normal 2 10" xfId="977"/>
    <cellStyle name="Normal 2 11" xfId="978"/>
    <cellStyle name="Normal 2 12" xfId="979"/>
    <cellStyle name="Normal 2 13" xfId="980"/>
    <cellStyle name="Normal 2 14" xfId="981"/>
    <cellStyle name="Normal 2 15" xfId="982"/>
    <cellStyle name="Normal 2 16" xfId="983"/>
    <cellStyle name="Normal 2 17" xfId="984"/>
    <cellStyle name="Normal 2 18" xfId="985"/>
    <cellStyle name="Normal 2 19" xfId="986"/>
    <cellStyle name="Normal 2 2" xfId="987"/>
    <cellStyle name="Normal 2 2 2" xfId="988"/>
    <cellStyle name="Normal 2 2 3" xfId="989"/>
    <cellStyle name="Normal 2 2 3 2" xfId="1779"/>
    <cellStyle name="Normal 2 2 4" xfId="990"/>
    <cellStyle name="Normal 2 2 5" xfId="1467"/>
    <cellStyle name="Normal 2 20" xfId="991"/>
    <cellStyle name="Normal 2 21" xfId="992"/>
    <cellStyle name="Normal 2 22" xfId="993"/>
    <cellStyle name="Normal 2 23" xfId="994"/>
    <cellStyle name="Normal 2 24" xfId="995"/>
    <cellStyle name="Normal 2 25" xfId="996"/>
    <cellStyle name="Normal 2 26" xfId="997"/>
    <cellStyle name="Normal 2 27" xfId="998"/>
    <cellStyle name="Normal 2 28" xfId="999"/>
    <cellStyle name="Normal 2 29" xfId="1000"/>
    <cellStyle name="Normal 2 3" xfId="1001"/>
    <cellStyle name="Normal 2 3 2" xfId="1002"/>
    <cellStyle name="Normal 2 3 3" xfId="1003"/>
    <cellStyle name="Normal 2 30" xfId="1004"/>
    <cellStyle name="Normal 2 31" xfId="1005"/>
    <cellStyle name="Normal 2 32" xfId="1006"/>
    <cellStyle name="Normal 2 33" xfId="1007"/>
    <cellStyle name="Normal 2 34" xfId="1008"/>
    <cellStyle name="Normal 2 35" xfId="1009"/>
    <cellStyle name="Normal 2 36" xfId="1010"/>
    <cellStyle name="Normal 2 37" xfId="1011"/>
    <cellStyle name="Normal 2 38" xfId="1012"/>
    <cellStyle name="Normal 2 39" xfId="1013"/>
    <cellStyle name="Normal 2 4" xfId="1014"/>
    <cellStyle name="Normal 2 4 2" xfId="1015"/>
    <cellStyle name="Normal 2 40" xfId="1016"/>
    <cellStyle name="Normal 2 41" xfId="1017"/>
    <cellStyle name="Normal 2 42" xfId="1018"/>
    <cellStyle name="Normal 2 43" xfId="1019"/>
    <cellStyle name="Normal 2 44" xfId="1020"/>
    <cellStyle name="Normal 2 45" xfId="1021"/>
    <cellStyle name="Normal 2 46" xfId="1022"/>
    <cellStyle name="Normal 2 47" xfId="1023"/>
    <cellStyle name="Normal 2 48" xfId="1024"/>
    <cellStyle name="Normal 2 49" xfId="1025"/>
    <cellStyle name="Normal 2 5" xfId="1026"/>
    <cellStyle name="Normal 2 5 2" xfId="1027"/>
    <cellStyle name="Normal 2 50" xfId="1028"/>
    <cellStyle name="Normal 2 51" xfId="1029"/>
    <cellStyle name="Normal 2 6" xfId="1030"/>
    <cellStyle name="Normal 2 6 2" xfId="1031"/>
    <cellStyle name="Normal 2 7" xfId="1032"/>
    <cellStyle name="Normal 2 7 2" xfId="1033"/>
    <cellStyle name="Normal 2 8" xfId="1034"/>
    <cellStyle name="Normal 2 8 2" xfId="1035"/>
    <cellStyle name="Normal 2 8 3" xfId="1780"/>
    <cellStyle name="Normal 2 9" xfId="1036"/>
    <cellStyle name="Normal 2_2009_06_03_tender_politin_PARCELACIJA - S formom" xfId="1037"/>
    <cellStyle name="Normal 20" xfId="1038"/>
    <cellStyle name="Normal 20 2" xfId="1039"/>
    <cellStyle name="Normal 20 2 2" xfId="1782"/>
    <cellStyle name="Normal 20 3" xfId="1040"/>
    <cellStyle name="Normal 20 4" xfId="1781"/>
    <cellStyle name="Normal 21" xfId="1041"/>
    <cellStyle name="Normal 21 2" xfId="1042"/>
    <cellStyle name="Normal 21 2 2" xfId="1784"/>
    <cellStyle name="Normal 21 3" xfId="1043"/>
    <cellStyle name="Normal 21 3 2" xfId="1785"/>
    <cellStyle name="Normal 21 4" xfId="1044"/>
    <cellStyle name="Normal 21 4 2" xfId="1786"/>
    <cellStyle name="Normal 21 5" xfId="1045"/>
    <cellStyle name="Normal 21 5 2" xfId="1787"/>
    <cellStyle name="Normal 21 6" xfId="1046"/>
    <cellStyle name="Normal 21 7" xfId="1783"/>
    <cellStyle name="Normal 22" xfId="1047"/>
    <cellStyle name="Normal 22 2" xfId="1048"/>
    <cellStyle name="Normal 22 2 2" xfId="1789"/>
    <cellStyle name="Normal 22 3" xfId="1049"/>
    <cellStyle name="Normal 22 4" xfId="1788"/>
    <cellStyle name="Normal 23" xfId="1050"/>
    <cellStyle name="Normal 23 2" xfId="1051"/>
    <cellStyle name="Normal 23 2 2" xfId="1791"/>
    <cellStyle name="Normal 23 3" xfId="1052"/>
    <cellStyle name="Normal 23 4" xfId="1790"/>
    <cellStyle name="Normal 24" xfId="1053"/>
    <cellStyle name="Normal 24 2" xfId="1054"/>
    <cellStyle name="Normal 24 2 2" xfId="1793"/>
    <cellStyle name="Normal 24 3" xfId="1055"/>
    <cellStyle name="Normal 24 4" xfId="1792"/>
    <cellStyle name="Normal 25" xfId="1056"/>
    <cellStyle name="Normal 25 2" xfId="1057"/>
    <cellStyle name="Normal 25 2 2" xfId="1795"/>
    <cellStyle name="Normal 25 3" xfId="1058"/>
    <cellStyle name="Normal 25 4" xfId="1794"/>
    <cellStyle name="Normal 26" xfId="1059"/>
    <cellStyle name="Normal 26 2" xfId="1060"/>
    <cellStyle name="Normal 26 2 2" xfId="1797"/>
    <cellStyle name="Normal 26 3" xfId="1061"/>
    <cellStyle name="Normal 26 4" xfId="1796"/>
    <cellStyle name="Normal 27" xfId="1062"/>
    <cellStyle name="Normal 27 2" xfId="1063"/>
    <cellStyle name="Normal 27 2 2" xfId="1798"/>
    <cellStyle name="Normal 27 3" xfId="1064"/>
    <cellStyle name="Normal 28" xfId="1065"/>
    <cellStyle name="Normal 28 2" xfId="1066"/>
    <cellStyle name="Normal 28 2 2" xfId="1799"/>
    <cellStyle name="Normal 29" xfId="1067"/>
    <cellStyle name="Normal 29 2" xfId="1068"/>
    <cellStyle name="Normal 29 2 2" xfId="1800"/>
    <cellStyle name="Normal 3" xfId="1069"/>
    <cellStyle name="Normal 3 2" xfId="7"/>
    <cellStyle name="Normal 3 2 2" xfId="1071"/>
    <cellStyle name="Normal 3 2 2 2" xfId="1802"/>
    <cellStyle name="Normal 3 2 3" xfId="1070"/>
    <cellStyle name="Normal 3 3" xfId="1072"/>
    <cellStyle name="Normal 3 4" xfId="1073"/>
    <cellStyle name="Normal 3 5" xfId="1074"/>
    <cellStyle name="Normal 3 6" xfId="1075"/>
    <cellStyle name="Normal 3 7" xfId="1076"/>
    <cellStyle name="Normal 3 8" xfId="1801"/>
    <cellStyle name="Normal 3_ETD111077_Restoran_Amfora_TROSKO_CIJENE_D" xfId="1077"/>
    <cellStyle name="Normal 30" xfId="1078"/>
    <cellStyle name="Normal 30 2" xfId="1079"/>
    <cellStyle name="Normal 30 2 2" xfId="1803"/>
    <cellStyle name="Normal 31" xfId="1080"/>
    <cellStyle name="Normal 31 2" xfId="1081"/>
    <cellStyle name="Normal 31 2 2" xfId="1804"/>
    <cellStyle name="Normal 32" xfId="1082"/>
    <cellStyle name="Normal 32 2" xfId="1083"/>
    <cellStyle name="Normal 32 2 2" xfId="1805"/>
    <cellStyle name="Normal 33" xfId="1084"/>
    <cellStyle name="Normal 33 2" xfId="1085"/>
    <cellStyle name="Normal 33 2 2" xfId="1806"/>
    <cellStyle name="Normal 34" xfId="1086"/>
    <cellStyle name="Normal 34 2" xfId="1087"/>
    <cellStyle name="Normal 34 2 2" xfId="1807"/>
    <cellStyle name="Normal 35" xfId="1088"/>
    <cellStyle name="Normal 35 2" xfId="1089"/>
    <cellStyle name="Normal 35 2 2" xfId="1808"/>
    <cellStyle name="Normal 35 3" xfId="1090"/>
    <cellStyle name="Normal 35 3 2" xfId="1809"/>
    <cellStyle name="Normal 35 4" xfId="1091"/>
    <cellStyle name="Normal 35 4 2" xfId="1810"/>
    <cellStyle name="Normal 35 5" xfId="1092"/>
    <cellStyle name="Normal 35 5 2" xfId="1811"/>
    <cellStyle name="Normal 36" xfId="1093"/>
    <cellStyle name="Normal 36 2" xfId="1094"/>
    <cellStyle name="Normal 36 2 2" xfId="1812"/>
    <cellStyle name="Normal 37" xfId="1095"/>
    <cellStyle name="Normal 37 2" xfId="1096"/>
    <cellStyle name="Normal 37 2 2" xfId="1813"/>
    <cellStyle name="Normal 37 3" xfId="1097"/>
    <cellStyle name="Normal 37 3 2" xfId="1814"/>
    <cellStyle name="Normal 37 4" xfId="1098"/>
    <cellStyle name="Normal 37 4 2" xfId="1815"/>
    <cellStyle name="Normal 37 5" xfId="1099"/>
    <cellStyle name="Normal 37 5 2" xfId="1816"/>
    <cellStyle name="Normal 38" xfId="1100"/>
    <cellStyle name="Normal 38 2" xfId="1101"/>
    <cellStyle name="Normal 38 2 2" xfId="1817"/>
    <cellStyle name="Normal 39" xfId="1102"/>
    <cellStyle name="Normal 39 2" xfId="1103"/>
    <cellStyle name="Normal 39 2 2" xfId="1818"/>
    <cellStyle name="Normal 4" xfId="1104"/>
    <cellStyle name="Normal 4 10" xfId="1105"/>
    <cellStyle name="Normal 4 10 2" xfId="1820"/>
    <cellStyle name="Normal 4 2" xfId="13"/>
    <cellStyle name="Normal 4 2 2" xfId="1821"/>
    <cellStyle name="Normal 4 2 3" xfId="1106"/>
    <cellStyle name="Normal 4 3" xfId="1107"/>
    <cellStyle name="Normal 4 3 2" xfId="1822"/>
    <cellStyle name="Normal 4 4" xfId="1108"/>
    <cellStyle name="Normal 4 4 2" xfId="1823"/>
    <cellStyle name="Normal 4 5" xfId="1109"/>
    <cellStyle name="Normal 4 5 2" xfId="1824"/>
    <cellStyle name="Normal 4 6" xfId="1819"/>
    <cellStyle name="Normal 4 7" xfId="2051"/>
    <cellStyle name="Normal 40" xfId="1110"/>
    <cellStyle name="Normal 40 2" xfId="1111"/>
    <cellStyle name="Normal 40 2 2" xfId="1825"/>
    <cellStyle name="Normal 41" xfId="1112"/>
    <cellStyle name="Normal 41 2" xfId="1113"/>
    <cellStyle name="Normal 41 2 2" xfId="1826"/>
    <cellStyle name="Normal 42" xfId="1114"/>
    <cellStyle name="Normal 42 2" xfId="1115"/>
    <cellStyle name="Normal 42 2 2" xfId="1827"/>
    <cellStyle name="Normal 43" xfId="1116"/>
    <cellStyle name="Normal 43 2" xfId="1117"/>
    <cellStyle name="Normal 43 2 2" xfId="1828"/>
    <cellStyle name="Normal 44" xfId="1118"/>
    <cellStyle name="Normal 44 2" xfId="1119"/>
    <cellStyle name="Normal 44 2 2" xfId="1829"/>
    <cellStyle name="Normal 45" xfId="1120"/>
    <cellStyle name="Normal 45 2" xfId="1121"/>
    <cellStyle name="Normal 45 2 2" xfId="1830"/>
    <cellStyle name="Normal 46" xfId="1122"/>
    <cellStyle name="Normal 46 2" xfId="1123"/>
    <cellStyle name="Normal 46 2 2" xfId="1831"/>
    <cellStyle name="Normal 47" xfId="1124"/>
    <cellStyle name="Normal 47 2" xfId="1125"/>
    <cellStyle name="Normal 47 2 2" xfId="1832"/>
    <cellStyle name="Normal 48" xfId="1126"/>
    <cellStyle name="Normal 48 2" xfId="1127"/>
    <cellStyle name="Normal 48 2 2" xfId="1833"/>
    <cellStyle name="Normal 49" xfId="1128"/>
    <cellStyle name="Normal 49 2" xfId="1129"/>
    <cellStyle name="Normal 49 2 2" xfId="1834"/>
    <cellStyle name="Normal 5" xfId="1130"/>
    <cellStyle name="Normal 5 2" xfId="1131"/>
    <cellStyle name="Normal 5 2 2" xfId="1132"/>
    <cellStyle name="Normal 5 2 2 2" xfId="1836"/>
    <cellStyle name="Normal 5 3" xfId="1835"/>
    <cellStyle name="Normal 5 35" xfId="1133"/>
    <cellStyle name="Normal 5 35 2" xfId="1837"/>
    <cellStyle name="Normal 5 47" xfId="1134"/>
    <cellStyle name="Normal 5 47 2" xfId="1838"/>
    <cellStyle name="Normal 5 58" xfId="1135"/>
    <cellStyle name="Normal 5 58 2" xfId="1839"/>
    <cellStyle name="Normal 5 66" xfId="1136"/>
    <cellStyle name="Normal 5 66 2" xfId="1840"/>
    <cellStyle name="Normal 50" xfId="1137"/>
    <cellStyle name="Normal 50 2" xfId="1138"/>
    <cellStyle name="Normal 50 2 2" xfId="1841"/>
    <cellStyle name="Normal 51" xfId="1139"/>
    <cellStyle name="Normal 51 2" xfId="1140"/>
    <cellStyle name="Normal 51 2 2" xfId="1842"/>
    <cellStyle name="Normal 52" xfId="1141"/>
    <cellStyle name="Normal 52 2" xfId="1843"/>
    <cellStyle name="Normal 53" xfId="1142"/>
    <cellStyle name="Normal 53 2" xfId="1143"/>
    <cellStyle name="Normal 53 2 2" xfId="1844"/>
    <cellStyle name="Normal 54" xfId="1144"/>
    <cellStyle name="Normal 54 2" xfId="1845"/>
    <cellStyle name="Normal 55" xfId="1145"/>
    <cellStyle name="Normal 55 2" xfId="1846"/>
    <cellStyle name="Normal 56" xfId="1146"/>
    <cellStyle name="Normal 56 2" xfId="1847"/>
    <cellStyle name="Normal 57" xfId="1147"/>
    <cellStyle name="Normal 57 2" xfId="1148"/>
    <cellStyle name="Normal 58" xfId="1149"/>
    <cellStyle name="Normal 58 2" xfId="1150"/>
    <cellStyle name="Normal 59" xfId="1151"/>
    <cellStyle name="Normal 59 2" xfId="1848"/>
    <cellStyle name="Normal 6" xfId="1152"/>
    <cellStyle name="Normal 6 2" xfId="1153"/>
    <cellStyle name="Normal 6 2 2" xfId="1849"/>
    <cellStyle name="Normal 6 3" xfId="1154"/>
    <cellStyle name="Normal 6 4" xfId="1458"/>
    <cellStyle name="Normal 60" xfId="1155"/>
    <cellStyle name="Normal 60 2" xfId="1850"/>
    <cellStyle name="Normal 61" xfId="1156"/>
    <cellStyle name="Normal 61 2" xfId="1851"/>
    <cellStyle name="Normal 62" xfId="1157"/>
    <cellStyle name="Normal 62 2" xfId="1852"/>
    <cellStyle name="Normal 63" xfId="1158"/>
    <cellStyle name="Normal 63 2" xfId="1853"/>
    <cellStyle name="Normal 64" xfId="1159"/>
    <cellStyle name="Normal 64 2" xfId="1854"/>
    <cellStyle name="Normal 65" xfId="1160"/>
    <cellStyle name="Normal 65 2" xfId="1855"/>
    <cellStyle name="Normal 66" xfId="1161"/>
    <cellStyle name="Normal 66 2" xfId="1856"/>
    <cellStyle name="Normal 67" xfId="1162"/>
    <cellStyle name="Normal 67 2" xfId="1857"/>
    <cellStyle name="Normal 68" xfId="1163"/>
    <cellStyle name="Normal 68 2" xfId="1858"/>
    <cellStyle name="Normal 69" xfId="1164"/>
    <cellStyle name="Normal 69 2" xfId="1859"/>
    <cellStyle name="Normal 7" xfId="1165"/>
    <cellStyle name="Normal 7 10" xfId="1166"/>
    <cellStyle name="Normal 7 10 2" xfId="1860"/>
    <cellStyle name="Normal 7 11" xfId="1167"/>
    <cellStyle name="Normal 7 11 2" xfId="1861"/>
    <cellStyle name="Normal 7 12" xfId="1168"/>
    <cellStyle name="Normal 7 12 2" xfId="1862"/>
    <cellStyle name="Normal 7 13" xfId="1169"/>
    <cellStyle name="Normal 7 13 2" xfId="1863"/>
    <cellStyle name="Normal 7 14" xfId="1170"/>
    <cellStyle name="Normal 7 14 2" xfId="1864"/>
    <cellStyle name="Normal 7 15" xfId="1171"/>
    <cellStyle name="Normal 7 15 2" xfId="1865"/>
    <cellStyle name="Normal 7 16" xfId="1172"/>
    <cellStyle name="Normal 7 16 2" xfId="1866"/>
    <cellStyle name="Normal 7 17" xfId="1173"/>
    <cellStyle name="Normal 7 2" xfId="1174"/>
    <cellStyle name="Normal 7 2 2" xfId="1867"/>
    <cellStyle name="Normal 7 3" xfId="1175"/>
    <cellStyle name="Normal 7 3 2" xfId="1868"/>
    <cellStyle name="Normal 7 4" xfId="1176"/>
    <cellStyle name="Normal 7 4 2" xfId="1869"/>
    <cellStyle name="Normal 7 5" xfId="1177"/>
    <cellStyle name="Normal 7 5 2" xfId="1870"/>
    <cellStyle name="Normal 7 6" xfId="1178"/>
    <cellStyle name="Normal 7 6 2" xfId="1871"/>
    <cellStyle name="Normal 7 7" xfId="1179"/>
    <cellStyle name="Normal 7 7 2" xfId="1872"/>
    <cellStyle name="Normal 7 8" xfId="1180"/>
    <cellStyle name="Normal 7 8 2" xfId="1873"/>
    <cellStyle name="Normal 7 9" xfId="1181"/>
    <cellStyle name="Normal 7 9 2" xfId="1874"/>
    <cellStyle name="Normal 7_2009_06_03_tender_politin_PARCELACIJA - S formom" xfId="1182"/>
    <cellStyle name="Normal 70" xfId="1183"/>
    <cellStyle name="Normal 70 2" xfId="1875"/>
    <cellStyle name="Normal 71" xfId="1184"/>
    <cellStyle name="Normal 71 2" xfId="1876"/>
    <cellStyle name="Normal 72" xfId="1185"/>
    <cellStyle name="Normal 72 2" xfId="1877"/>
    <cellStyle name="Normal 73" xfId="1186"/>
    <cellStyle name="Normal 73 2" xfId="1878"/>
    <cellStyle name="Normal 74" xfId="1187"/>
    <cellStyle name="Normal 74 2" xfId="1879"/>
    <cellStyle name="Normal 75" xfId="1188"/>
    <cellStyle name="Normal 75 2" xfId="1880"/>
    <cellStyle name="Normal 76" xfId="1189"/>
    <cellStyle name="Normal 76 2" xfId="1881"/>
    <cellStyle name="Normal 77" xfId="1190"/>
    <cellStyle name="Normal 77 2" xfId="1882"/>
    <cellStyle name="Normal 78" xfId="1191"/>
    <cellStyle name="Normal 78 2" xfId="1883"/>
    <cellStyle name="Normal 79" xfId="1192"/>
    <cellStyle name="Normal 79 2" xfId="1884"/>
    <cellStyle name="Normal 8" xfId="1193"/>
    <cellStyle name="Normal 8 2" xfId="1194"/>
    <cellStyle name="Normal 8 2 2" xfId="1886"/>
    <cellStyle name="Normal 8 3" xfId="1195"/>
    <cellStyle name="Normal 8 4" xfId="1885"/>
    <cellStyle name="Normal 80" xfId="1196"/>
    <cellStyle name="Normal 80 2" xfId="1887"/>
    <cellStyle name="Normal 81" xfId="1197"/>
    <cellStyle name="Normal 81 2" xfId="1888"/>
    <cellStyle name="Normal 82" xfId="1198"/>
    <cellStyle name="Normal 82 2" xfId="1889"/>
    <cellStyle name="Normal 83" xfId="1199"/>
    <cellStyle name="Normal 83 2" xfId="1890"/>
    <cellStyle name="normal 84" xfId="1756"/>
    <cellStyle name="normal 85" xfId="2038"/>
    <cellStyle name="normal 86" xfId="943"/>
    <cellStyle name="Normal 9" xfId="1200"/>
    <cellStyle name="Normal 9 2" xfId="1201"/>
    <cellStyle name="Normal 9 2 2" xfId="1892"/>
    <cellStyle name="Normal 9 3" xfId="1202"/>
    <cellStyle name="Normal 9 4" xfId="1891"/>
    <cellStyle name="Normal_TROSKOVNIK-revizija2 2" xfId="6"/>
    <cellStyle name="Normal1" xfId="1203"/>
    <cellStyle name="Normal1 2" xfId="1204"/>
    <cellStyle name="Normal1 3" xfId="1205"/>
    <cellStyle name="Normal3" xfId="1206"/>
    <cellStyle name="Note" xfId="1207"/>
    <cellStyle name="Note 2" xfId="1208"/>
    <cellStyle name="Note 2 2" xfId="1209"/>
    <cellStyle name="Note 2 2 2" xfId="1210"/>
    <cellStyle name="Note 2 2 2 2" xfId="1895"/>
    <cellStyle name="Note 2 2 3" xfId="1894"/>
    <cellStyle name="Note 2 3" xfId="1211"/>
    <cellStyle name="Note 2 3 2" xfId="1212"/>
    <cellStyle name="Note 2 3 2 2" xfId="1897"/>
    <cellStyle name="Note 2 3 3" xfId="1896"/>
    <cellStyle name="Note 2 4" xfId="1213"/>
    <cellStyle name="Note 2 4 2" xfId="1214"/>
    <cellStyle name="Note 2 4 2 2" xfId="1899"/>
    <cellStyle name="Note 2 4 3" xfId="1898"/>
    <cellStyle name="Note 2 5" xfId="1215"/>
    <cellStyle name="Note 2 5 2" xfId="1216"/>
    <cellStyle name="Note 2 5 2 2" xfId="1901"/>
    <cellStyle name="Note 2 5 3" xfId="1900"/>
    <cellStyle name="Note 2 6" xfId="1217"/>
    <cellStyle name="Note 2 6 2" xfId="1218"/>
    <cellStyle name="Note 2 6 2 2" xfId="1903"/>
    <cellStyle name="Note 2 6 3" xfId="1902"/>
    <cellStyle name="Note 2 7" xfId="1219"/>
    <cellStyle name="Note 2 7 2" xfId="1904"/>
    <cellStyle name="Note 2 8" xfId="1220"/>
    <cellStyle name="Note 2 8 2" xfId="1905"/>
    <cellStyle name="Note 2 9" xfId="1893"/>
    <cellStyle name="Note 3" xfId="1221"/>
    <cellStyle name="Note 3 2" xfId="1222"/>
    <cellStyle name="Note 3 2 2" xfId="1907"/>
    <cellStyle name="Note 3 3" xfId="1906"/>
    <cellStyle name="Note 4" xfId="1223"/>
    <cellStyle name="Note 4 2" xfId="1224"/>
    <cellStyle name="Note 4 2 2" xfId="1909"/>
    <cellStyle name="Note 4 3" xfId="1908"/>
    <cellStyle name="Note 5" xfId="1225"/>
    <cellStyle name="Note 5 2" xfId="1226"/>
    <cellStyle name="Note 5 2 2" xfId="1911"/>
    <cellStyle name="Note 5 3" xfId="1910"/>
    <cellStyle name="Note 6" xfId="1227"/>
    <cellStyle name="Note 6 2" xfId="1228"/>
    <cellStyle name="Note 6 2 2" xfId="1913"/>
    <cellStyle name="Note 6 3" xfId="1912"/>
    <cellStyle name="Note 7" xfId="1229"/>
    <cellStyle name="Note 8" xfId="1230"/>
    <cellStyle name="Note 8 2" xfId="1914"/>
    <cellStyle name="Obično 10" xfId="1231"/>
    <cellStyle name="Obično 11" xfId="1232"/>
    <cellStyle name="Obično 12" xfId="1233"/>
    <cellStyle name="Obično 13" xfId="1234"/>
    <cellStyle name="Obično 14" xfId="1235"/>
    <cellStyle name="Obično 15" xfId="1236"/>
    <cellStyle name="Obično 16" xfId="1237"/>
    <cellStyle name="Obično 2" xfId="1238"/>
    <cellStyle name="Obično 2 2" xfId="1915"/>
    <cellStyle name="Obično 3" xfId="1239"/>
    <cellStyle name="Obično 3 2" xfId="1240"/>
    <cellStyle name="Obično 3 2 2" xfId="1917"/>
    <cellStyle name="Obično 3 3" xfId="1916"/>
    <cellStyle name="Obično 4" xfId="1241"/>
    <cellStyle name="Obično 5" xfId="1242"/>
    <cellStyle name="Obično 6" xfId="1243"/>
    <cellStyle name="Obično 7" xfId="1244"/>
    <cellStyle name="Obično 8" xfId="1245"/>
    <cellStyle name="Obično 9" xfId="1246"/>
    <cellStyle name="Obično_List1" xfId="1247"/>
    <cellStyle name="Odstotek" xfId="3" builtinId="5"/>
    <cellStyle name="Odstotek 2" xfId="1248"/>
    <cellStyle name="Odstotek 2 2" xfId="1249"/>
    <cellStyle name="Odstotek 2 2 2" xfId="1250"/>
    <cellStyle name="Odstotek 2 2 2 2" xfId="1920"/>
    <cellStyle name="Odstotek 2 2 3" xfId="1919"/>
    <cellStyle name="Odstotek 2 3" xfId="1918"/>
    <cellStyle name="Odstotek 3" xfId="1251"/>
    <cellStyle name="Odstotek 3 2" xfId="1252"/>
    <cellStyle name="Odstotek 3 2 2" xfId="1253"/>
    <cellStyle name="Odstotek 3 2 2 2" xfId="1923"/>
    <cellStyle name="Odstotek 3 2 3" xfId="1922"/>
    <cellStyle name="Odstotek 3 3" xfId="1254"/>
    <cellStyle name="Odstotek 3 3 2" xfId="1255"/>
    <cellStyle name="Odstotek 3 3 2 2" xfId="1925"/>
    <cellStyle name="Odstotek 3 3 3" xfId="1924"/>
    <cellStyle name="Odstotek 3 4" xfId="1256"/>
    <cellStyle name="Odstotek 3 4 2" xfId="1926"/>
    <cellStyle name="Odstotek 3 5" xfId="1921"/>
    <cellStyle name="oft Excel]_x000d__x000a_Comment=The open=/f lines load custom functions into the Paste Function list._x000d__x000a_Maximized=3_x000d__x000a_Basics=1_x000d__x000a_A" xfId="1257"/>
    <cellStyle name="Opomba 2" xfId="1258"/>
    <cellStyle name="Opomba 2 2" xfId="1927"/>
    <cellStyle name="Opomba 3" xfId="1259"/>
    <cellStyle name="Opomba 3 2" xfId="1928"/>
    <cellStyle name="Opozorilo 2" xfId="1260"/>
    <cellStyle name="Output" xfId="1261"/>
    <cellStyle name="Output 2" xfId="1262"/>
    <cellStyle name="Output 2 2" xfId="1263"/>
    <cellStyle name="Output 2 3" xfId="1264"/>
    <cellStyle name="Output 3" xfId="1265"/>
    <cellStyle name="Output 3 2" xfId="1266"/>
    <cellStyle name="Output 4" xfId="1267"/>
    <cellStyle name="Output 4 2" xfId="1268"/>
    <cellStyle name="Output 5" xfId="1269"/>
    <cellStyle name="Output 5 2" xfId="1270"/>
    <cellStyle name="Output 6" xfId="1271"/>
    <cellStyle name="Output 6 2" xfId="1272"/>
    <cellStyle name="Output 7" xfId="1273"/>
    <cellStyle name="Percent [2]" xfId="1274"/>
    <cellStyle name="Percent [2] 2" xfId="1275"/>
    <cellStyle name="Percent [2] 2 2" xfId="1929"/>
    <cellStyle name="Percent 10" xfId="1276"/>
    <cellStyle name="Percent 10 2" xfId="1277"/>
    <cellStyle name="Percent 10 2 2" xfId="1931"/>
    <cellStyle name="Percent 10 3" xfId="1930"/>
    <cellStyle name="Percent 11" xfId="1278"/>
    <cellStyle name="Percent 11 2" xfId="1279"/>
    <cellStyle name="Percent 11 2 2" xfId="1933"/>
    <cellStyle name="Percent 11 3" xfId="1932"/>
    <cellStyle name="Percent 12" xfId="1280"/>
    <cellStyle name="Percent 12 2" xfId="1281"/>
    <cellStyle name="Percent 12 2 2" xfId="1935"/>
    <cellStyle name="Percent 12 3" xfId="1934"/>
    <cellStyle name="Percent 13" xfId="1282"/>
    <cellStyle name="Percent 13 2" xfId="1283"/>
    <cellStyle name="Percent 13 2 2" xfId="1937"/>
    <cellStyle name="Percent 13 3" xfId="1936"/>
    <cellStyle name="Percent 14" xfId="1284"/>
    <cellStyle name="Percent 14 2" xfId="1285"/>
    <cellStyle name="Percent 14 2 2" xfId="1939"/>
    <cellStyle name="Percent 14 3" xfId="1938"/>
    <cellStyle name="Percent 15" xfId="1286"/>
    <cellStyle name="Percent 15 2" xfId="1287"/>
    <cellStyle name="Percent 15 2 2" xfId="1941"/>
    <cellStyle name="Percent 15 3" xfId="1940"/>
    <cellStyle name="Percent 16" xfId="1288"/>
    <cellStyle name="Percent 16 2" xfId="1289"/>
    <cellStyle name="Percent 16 2 2" xfId="1943"/>
    <cellStyle name="Percent 16 3" xfId="1942"/>
    <cellStyle name="Percent 17" xfId="1290"/>
    <cellStyle name="Percent 17 2" xfId="1291"/>
    <cellStyle name="Percent 17 2 2" xfId="1945"/>
    <cellStyle name="Percent 17 3" xfId="1944"/>
    <cellStyle name="Percent 18" xfId="1292"/>
    <cellStyle name="Percent 18 2" xfId="1293"/>
    <cellStyle name="Percent 18 2 2" xfId="1947"/>
    <cellStyle name="Percent 18 3" xfId="1946"/>
    <cellStyle name="Percent 19" xfId="1294"/>
    <cellStyle name="Percent 19 2" xfId="1295"/>
    <cellStyle name="Percent 19 2 2" xfId="1949"/>
    <cellStyle name="Percent 19 3" xfId="1948"/>
    <cellStyle name="Percent 2" xfId="1296"/>
    <cellStyle name="Percent 2 2" xfId="1297"/>
    <cellStyle name="Percent 2 2 2" xfId="1298"/>
    <cellStyle name="Percent 2 2 2 2" xfId="1952"/>
    <cellStyle name="Percent 2 2 3" xfId="1951"/>
    <cellStyle name="Percent 2 3" xfId="1950"/>
    <cellStyle name="Percent 20" xfId="1299"/>
    <cellStyle name="Percent 20 2" xfId="1300"/>
    <cellStyle name="Percent 20 2 2" xfId="1954"/>
    <cellStyle name="Percent 20 3" xfId="1953"/>
    <cellStyle name="Percent 21" xfId="1301"/>
    <cellStyle name="Percent 21 2" xfId="1302"/>
    <cellStyle name="Percent 21 2 2" xfId="1956"/>
    <cellStyle name="Percent 21 3" xfId="1955"/>
    <cellStyle name="Percent 22" xfId="1303"/>
    <cellStyle name="Percent 22 2" xfId="1304"/>
    <cellStyle name="Percent 22 2 2" xfId="1958"/>
    <cellStyle name="Percent 22 3" xfId="1957"/>
    <cellStyle name="Percent 23" xfId="1305"/>
    <cellStyle name="Percent 23 2" xfId="1306"/>
    <cellStyle name="Percent 23 2 2" xfId="1960"/>
    <cellStyle name="Percent 23 3" xfId="1959"/>
    <cellStyle name="Percent 24" xfId="1307"/>
    <cellStyle name="Percent 24 2" xfId="1308"/>
    <cellStyle name="Percent 24 2 2" xfId="1962"/>
    <cellStyle name="Percent 24 3" xfId="1961"/>
    <cellStyle name="Percent 25" xfId="1309"/>
    <cellStyle name="Percent 25 2" xfId="1310"/>
    <cellStyle name="Percent 25 2 2" xfId="1964"/>
    <cellStyle name="Percent 25 3" xfId="1963"/>
    <cellStyle name="Percent 26" xfId="1311"/>
    <cellStyle name="Percent 26 2" xfId="1312"/>
    <cellStyle name="Percent 26 2 2" xfId="1966"/>
    <cellStyle name="Percent 26 3" xfId="1965"/>
    <cellStyle name="Percent 27" xfId="1313"/>
    <cellStyle name="Percent 27 2" xfId="1314"/>
    <cellStyle name="Percent 27 2 2" xfId="1968"/>
    <cellStyle name="Percent 27 3" xfId="1967"/>
    <cellStyle name="Percent 28" xfId="1315"/>
    <cellStyle name="Percent 28 2" xfId="1316"/>
    <cellStyle name="Percent 28 2 2" xfId="1970"/>
    <cellStyle name="Percent 28 3" xfId="1969"/>
    <cellStyle name="Percent 29" xfId="1317"/>
    <cellStyle name="Percent 29 2" xfId="1318"/>
    <cellStyle name="Percent 29 2 2" xfId="1972"/>
    <cellStyle name="Percent 29 3" xfId="1971"/>
    <cellStyle name="Percent 3" xfId="1319"/>
    <cellStyle name="Percent 3 2" xfId="1320"/>
    <cellStyle name="Percent 3 2 2" xfId="1974"/>
    <cellStyle name="Percent 3 3" xfId="1973"/>
    <cellStyle name="Percent 30" xfId="1321"/>
    <cellStyle name="Percent 30 2" xfId="1322"/>
    <cellStyle name="Percent 30 2 2" xfId="1976"/>
    <cellStyle name="Percent 30 3" xfId="1975"/>
    <cellStyle name="Percent 31" xfId="1323"/>
    <cellStyle name="Percent 31 2" xfId="1324"/>
    <cellStyle name="Percent 31 2 2" xfId="1978"/>
    <cellStyle name="Percent 31 3" xfId="1977"/>
    <cellStyle name="Percent 32" xfId="1325"/>
    <cellStyle name="Percent 32 2" xfId="1326"/>
    <cellStyle name="Percent 32 2 2" xfId="1980"/>
    <cellStyle name="Percent 32 3" xfId="1979"/>
    <cellStyle name="Percent 33" xfId="1327"/>
    <cellStyle name="Percent 33 2" xfId="1981"/>
    <cellStyle name="Percent 34" xfId="1328"/>
    <cellStyle name="Percent 34 2" xfId="1982"/>
    <cellStyle name="Percent 35" xfId="1329"/>
    <cellStyle name="Percent 35 2" xfId="1983"/>
    <cellStyle name="Percent 36" xfId="1330"/>
    <cellStyle name="Percent 36 2" xfId="1984"/>
    <cellStyle name="Percent 37" xfId="1331"/>
    <cellStyle name="Percent 37 2" xfId="1985"/>
    <cellStyle name="Percent 38" xfId="1332"/>
    <cellStyle name="Percent 38 2" xfId="1986"/>
    <cellStyle name="Percent 39" xfId="1333"/>
    <cellStyle name="Percent 39 2" xfId="1987"/>
    <cellStyle name="Percent 4" xfId="1334"/>
    <cellStyle name="Percent 4 2" xfId="1335"/>
    <cellStyle name="Percent 4 2 2" xfId="1989"/>
    <cellStyle name="Percent 4 3" xfId="1988"/>
    <cellStyle name="Percent 40" xfId="1336"/>
    <cellStyle name="Percent 40 2" xfId="1990"/>
    <cellStyle name="Percent 41" xfId="1337"/>
    <cellStyle name="Percent 41 2" xfId="1991"/>
    <cellStyle name="Percent 42" xfId="1338"/>
    <cellStyle name="Percent 42 2" xfId="1992"/>
    <cellStyle name="Percent 43" xfId="1339"/>
    <cellStyle name="Percent 43 2" xfId="1993"/>
    <cellStyle name="Percent 44" xfId="1340"/>
    <cellStyle name="Percent 44 2" xfId="1994"/>
    <cellStyle name="Percent 45" xfId="1341"/>
    <cellStyle name="Percent 45 2" xfId="1995"/>
    <cellStyle name="Percent 46" xfId="1342"/>
    <cellStyle name="Percent 46 2" xfId="1996"/>
    <cellStyle name="Percent 47" xfId="1343"/>
    <cellStyle name="Percent 47 2" xfId="1997"/>
    <cellStyle name="Percent 48" xfId="1344"/>
    <cellStyle name="Percent 48 2" xfId="1998"/>
    <cellStyle name="Percent 49" xfId="1345"/>
    <cellStyle name="Percent 49 2" xfId="1999"/>
    <cellStyle name="Percent 5" xfId="1346"/>
    <cellStyle name="Percent 5 2" xfId="1347"/>
    <cellStyle name="Percent 5 2 2" xfId="2001"/>
    <cellStyle name="Percent 5 3" xfId="2000"/>
    <cellStyle name="Percent 50" xfId="1348"/>
    <cellStyle name="Percent 50 2" xfId="2002"/>
    <cellStyle name="Percent 51" xfId="1349"/>
    <cellStyle name="Percent 51 2" xfId="2003"/>
    <cellStyle name="Percent 6" xfId="1350"/>
    <cellStyle name="Percent 6 2" xfId="1351"/>
    <cellStyle name="Percent 6 2 2" xfId="2005"/>
    <cellStyle name="Percent 6 3" xfId="2004"/>
    <cellStyle name="Percent 7" xfId="1352"/>
    <cellStyle name="Percent 7 2" xfId="1353"/>
    <cellStyle name="Percent 7 2 2" xfId="2007"/>
    <cellStyle name="Percent 7 3" xfId="2006"/>
    <cellStyle name="Percent 8" xfId="1354"/>
    <cellStyle name="Percent 8 2" xfId="1355"/>
    <cellStyle name="Percent 8 2 2" xfId="2009"/>
    <cellStyle name="Percent 8 3" xfId="2008"/>
    <cellStyle name="Percent 9" xfId="1356"/>
    <cellStyle name="Percent 9 2" xfId="1357"/>
    <cellStyle name="Percent 9 2 2" xfId="2011"/>
    <cellStyle name="Percent 9 3" xfId="2010"/>
    <cellStyle name="Pojasnjevalno besedilo 2" xfId="1358"/>
    <cellStyle name="Poudarek1 2" xfId="1359"/>
    <cellStyle name="Poudarek2 2" xfId="1360"/>
    <cellStyle name="Poudarek3 2" xfId="1361"/>
    <cellStyle name="Poudarek4 2" xfId="1362"/>
    <cellStyle name="Poudarek5 2" xfId="1363"/>
    <cellStyle name="Poudarek6 2" xfId="1364"/>
    <cellStyle name="Povezana celica 2" xfId="1365"/>
    <cellStyle name="Povezana ćelija" xfId="1366"/>
    <cellStyle name="Povezana ćelija 2" xfId="1367"/>
    <cellStyle name="Preveri celico 2" xfId="1368"/>
    <cellStyle name="Provjera ćelije" xfId="1369"/>
    <cellStyle name="Provjera ćelije 2" xfId="1370"/>
    <cellStyle name="Računanje 2" xfId="1371"/>
    <cellStyle name="redni brojevi" xfId="1372"/>
    <cellStyle name="Slabo 2" xfId="1373"/>
    <cellStyle name="Slog 1" xfId="1374"/>
    <cellStyle name="Slog 1 2" xfId="1375"/>
    <cellStyle name="Slog 1_II.  MONITORING" xfId="1376"/>
    <cellStyle name="Standard 2" xfId="1465"/>
    <cellStyle name="Standard 3" xfId="1466"/>
    <cellStyle name="Stil 1" xfId="1377"/>
    <cellStyle name="Stil 1 2" xfId="1378"/>
    <cellStyle name="Stil 1 2 2" xfId="2013"/>
    <cellStyle name="Stil 1 3" xfId="1379"/>
    <cellStyle name="Stil 1 4" xfId="2012"/>
    <cellStyle name="Style 1" xfId="1380"/>
    <cellStyle name="Style 1 2" xfId="1381"/>
    <cellStyle name="Style 1 2 2" xfId="1382"/>
    <cellStyle name="Style 1 2 2 2" xfId="2014"/>
    <cellStyle name="Style 1 3" xfId="1383"/>
    <cellStyle name="Style 1 4" xfId="2048"/>
    <cellStyle name="ţ_x001d_đB_x000c_ęţ_x0012__x000d_ÝţU_x0001_X_x0005_•_x0006__x0007__x0001__x0001_" xfId="1384"/>
    <cellStyle name="Tekst objašnjenja" xfId="1385"/>
    <cellStyle name="Tekst objašnjenja 2" xfId="1386"/>
    <cellStyle name="Tekst upozorenja" xfId="1387"/>
    <cellStyle name="Tekst upozorenja 2" xfId="1388"/>
    <cellStyle name="Title" xfId="1389"/>
    <cellStyle name="Title 2" xfId="1390"/>
    <cellStyle name="Title 2 2" xfId="1391"/>
    <cellStyle name="Title 3" xfId="1392"/>
    <cellStyle name="Title 4" xfId="1393"/>
    <cellStyle name="Title 5" xfId="1394"/>
    <cellStyle name="Title 6" xfId="1395"/>
    <cellStyle name="Total" xfId="1396"/>
    <cellStyle name="Total 2" xfId="1397"/>
    <cellStyle name="Total 2 2" xfId="1398"/>
    <cellStyle name="Total 3" xfId="1399"/>
    <cellStyle name="Total 4" xfId="1400"/>
    <cellStyle name="Total 5" xfId="1401"/>
    <cellStyle name="Total 6" xfId="1402"/>
    <cellStyle name="Ukupni zbroj" xfId="1403"/>
    <cellStyle name="Ukupni zbroj 2" xfId="1404"/>
    <cellStyle name="Unos" xfId="1405"/>
    <cellStyle name="Unos 2" xfId="1406"/>
    <cellStyle name="Valuta 2" xfId="1407"/>
    <cellStyle name="Valuta 2 2" xfId="1408"/>
    <cellStyle name="Valuta 2 2 2" xfId="2015"/>
    <cellStyle name="Valuta 2 3" xfId="2039"/>
    <cellStyle name="Valuta 3" xfId="1409"/>
    <cellStyle name="Valuta 4" xfId="1464"/>
    <cellStyle name="Valuta 4 2" xfId="2037"/>
    <cellStyle name="Vejica" xfId="2" builtinId="3"/>
    <cellStyle name="Vejica 2" xfId="1410"/>
    <cellStyle name="Vejica 2 2" xfId="1411"/>
    <cellStyle name="Vejica 2 2 2" xfId="1412"/>
    <cellStyle name="Vejica 2 2 2 2" xfId="1413"/>
    <cellStyle name="Vejica 2 2 2 2 2" xfId="2016"/>
    <cellStyle name="Vejica 2 2 2 3" xfId="1454"/>
    <cellStyle name="Vejica 2 2 3" xfId="1453"/>
    <cellStyle name="Vejica 2 3" xfId="1414"/>
    <cellStyle name="Vejica 2 3 2" xfId="1415"/>
    <cellStyle name="Vejica 2 3 2 2" xfId="2018"/>
    <cellStyle name="Vejica 2 3 3" xfId="2017"/>
    <cellStyle name="Vejica 3" xfId="1416"/>
    <cellStyle name="Vejica 3 2" xfId="1417"/>
    <cellStyle name="Vejica 3 2 2" xfId="1418"/>
    <cellStyle name="Vejica 3 2 2 2" xfId="2020"/>
    <cellStyle name="Vejica 3 2 3" xfId="2019"/>
    <cellStyle name="Vejica 3 3" xfId="1462"/>
    <cellStyle name="Vejica 3 4" xfId="2043"/>
    <cellStyle name="Vejica 4" xfId="1419"/>
    <cellStyle name="Vejica 4 2" xfId="1420"/>
    <cellStyle name="Vejica 4 2 2" xfId="1421"/>
    <cellStyle name="Vejica 4 2 2 2" xfId="1422"/>
    <cellStyle name="Vejica 4 2 2 2 2" xfId="2024"/>
    <cellStyle name="Vejica 4 2 2 3" xfId="2023"/>
    <cellStyle name="Vejica 4 2 3" xfId="1423"/>
    <cellStyle name="Vejica 4 2 3 2" xfId="2025"/>
    <cellStyle name="Vejica 4 2 4" xfId="2022"/>
    <cellStyle name="Vejica 4 3" xfId="1424"/>
    <cellStyle name="Vejica 4 3 2" xfId="1425"/>
    <cellStyle name="Vejica 4 3 2 2" xfId="2027"/>
    <cellStyle name="Vejica 4 3 3" xfId="2026"/>
    <cellStyle name="Vejica 4 4" xfId="1426"/>
    <cellStyle name="Vejica 4 4 2" xfId="2028"/>
    <cellStyle name="Vejica 4 5" xfId="2021"/>
    <cellStyle name="Vejica 5" xfId="1427"/>
    <cellStyle name="Vejica 5 2" xfId="1428"/>
    <cellStyle name="Vejica 5 2 2" xfId="2030"/>
    <cellStyle name="Vejica 5 3" xfId="1429"/>
    <cellStyle name="Vejica 5 3 2" xfId="2031"/>
    <cellStyle name="Vejica 5 4" xfId="2029"/>
    <cellStyle name="Vejica 6" xfId="1430"/>
    <cellStyle name="Vejica 6 2" xfId="1431"/>
    <cellStyle name="Vejica 6 2 2" xfId="2033"/>
    <cellStyle name="Vejica 6 3" xfId="2032"/>
    <cellStyle name="Vnos 2" xfId="1432"/>
    <cellStyle name="Vsota 2" xfId="1433"/>
    <cellStyle name="Warning Text" xfId="1434"/>
    <cellStyle name="Warning Text 2" xfId="1435"/>
    <cellStyle name="Warning Text 2 2" xfId="1436"/>
    <cellStyle name="Warning Text 3" xfId="1437"/>
    <cellStyle name="Warning Text 4" xfId="1438"/>
    <cellStyle name="Warning Text 5" xfId="1439"/>
    <cellStyle name="Warning Text 6" xfId="1440"/>
    <cellStyle name="zadnja" xfId="1441"/>
  </cellStyles>
  <dxfs count="3">
    <dxf>
      <font>
        <color indexed="9"/>
      </font>
    </dxf>
    <dxf>
      <font>
        <color indexed="9"/>
      </font>
    </dxf>
    <dxf>
      <font>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1" displayName="Table1" ref="A1:A4" totalsRowShown="0">
  <autoFilter ref="A1:A4"/>
  <tableColumns count="1">
    <tableColumn id="1" name="Column1"/>
  </tableColumns>
  <tableStyleInfo name="TableStyleMedium2"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913"/>
  <sheetViews>
    <sheetView tabSelected="1" view="pageBreakPreview" topLeftCell="A6" zoomScale="190" zoomScaleNormal="190" zoomScaleSheetLayoutView="190" workbookViewId="0">
      <selection activeCell="C1541" sqref="C1541"/>
    </sheetView>
  </sheetViews>
  <sheetFormatPr defaultColWidth="8.85546875" defaultRowHeight="15"/>
  <cols>
    <col min="1" max="1" width="4.7109375" style="38" customWidth="1"/>
    <col min="2" max="2" width="46.7109375" style="39" customWidth="1"/>
    <col min="3" max="3" width="6.7109375" style="40" customWidth="1"/>
    <col min="4" max="4" width="5.7109375" style="23" customWidth="1"/>
    <col min="5" max="5" width="7.7109375" style="23" customWidth="1"/>
    <col min="6" max="6" width="9.28515625" style="27" customWidth="1"/>
    <col min="7" max="7" width="12.7109375" style="27" customWidth="1"/>
    <col min="8" max="8" width="28" style="23" customWidth="1"/>
    <col min="9" max="9" width="12.7109375" style="23" customWidth="1"/>
    <col min="10" max="10" width="12.7109375" style="24" customWidth="1"/>
    <col min="11" max="11" width="12.7109375" style="23" customWidth="1"/>
    <col min="12" max="12" width="8.85546875" style="23"/>
    <col min="13" max="13" width="7.7109375" style="23" customWidth="1"/>
    <col min="14" max="14" width="9.28515625" style="27" customWidth="1"/>
    <col min="15" max="15" width="12.7109375" style="27" customWidth="1"/>
    <col min="16" max="17" width="12.7109375" style="23" customWidth="1"/>
    <col min="18" max="19" width="8.85546875" style="23"/>
    <col min="20" max="20" width="7.7109375" style="23" customWidth="1"/>
    <col min="21" max="21" width="9.28515625" style="27" customWidth="1"/>
    <col min="22" max="22" width="12.7109375" style="28" customWidth="1"/>
    <col min="23" max="25" width="8.85546875" style="23"/>
    <col min="26" max="27" width="10.7109375" style="23" customWidth="1"/>
    <col min="28" max="30" width="8.85546875" style="23"/>
    <col min="31" max="33" width="12.7109375" style="23" customWidth="1"/>
    <col min="34" max="34" width="8.85546875" style="23"/>
    <col min="35" max="35" width="12.7109375" style="29" customWidth="1"/>
    <col min="36" max="16384" width="8.85546875" style="23"/>
  </cols>
  <sheetData>
    <row r="1" spans="1:22" ht="9.9499999999999993" customHeight="1" thickTop="1">
      <c r="A1" s="16"/>
      <c r="B1" s="17"/>
      <c r="C1" s="18"/>
      <c r="D1" s="19"/>
      <c r="E1" s="20"/>
      <c r="F1" s="21"/>
      <c r="G1" s="22"/>
      <c r="M1" s="25"/>
      <c r="N1" s="26"/>
      <c r="T1" s="25"/>
      <c r="U1" s="26"/>
    </row>
    <row r="2" spans="1:22" ht="20.100000000000001" customHeight="1" thickBot="1">
      <c r="A2" s="30" t="s">
        <v>5</v>
      </c>
      <c r="B2" s="31" t="s">
        <v>7</v>
      </c>
      <c r="C2" s="32" t="s">
        <v>0</v>
      </c>
      <c r="D2" s="33" t="s">
        <v>8</v>
      </c>
      <c r="E2" s="34" t="s">
        <v>9</v>
      </c>
      <c r="F2" s="34" t="s">
        <v>10</v>
      </c>
      <c r="G2" s="35" t="s">
        <v>11</v>
      </c>
      <c r="H2" s="35" t="s">
        <v>954</v>
      </c>
      <c r="M2" s="36"/>
      <c r="N2" s="36"/>
      <c r="O2" s="36"/>
      <c r="T2" s="36"/>
      <c r="U2" s="36"/>
      <c r="V2" s="37"/>
    </row>
    <row r="3" spans="1:22" ht="9.9499999999999993" customHeight="1" thickTop="1"/>
    <row r="4" spans="1:22" ht="12.95" customHeight="1">
      <c r="B4" s="198" t="s">
        <v>24</v>
      </c>
      <c r="C4" s="198"/>
      <c r="D4" s="199"/>
      <c r="E4" s="199"/>
      <c r="F4" s="199"/>
      <c r="G4" s="199"/>
      <c r="N4" s="23"/>
      <c r="O4" s="23"/>
      <c r="U4" s="23"/>
      <c r="V4" s="24"/>
    </row>
    <row r="5" spans="1:22" ht="12.95" customHeight="1">
      <c r="B5" s="41"/>
      <c r="C5" s="42"/>
      <c r="D5" s="43"/>
      <c r="E5" s="44"/>
      <c r="F5" s="7"/>
      <c r="G5" s="7"/>
      <c r="H5" s="197"/>
      <c r="M5" s="44"/>
      <c r="N5" s="7"/>
      <c r="O5" s="7"/>
      <c r="T5" s="44"/>
      <c r="U5" s="7"/>
      <c r="V5" s="12"/>
    </row>
    <row r="6" spans="1:22" ht="12.95" customHeight="1">
      <c r="B6" s="45" t="s">
        <v>12</v>
      </c>
      <c r="C6" s="46"/>
      <c r="D6" s="43"/>
      <c r="E6" s="44"/>
      <c r="F6" s="6"/>
      <c r="G6" s="7"/>
      <c r="H6" s="197"/>
      <c r="M6" s="44"/>
      <c r="N6" s="7"/>
      <c r="O6" s="7"/>
      <c r="T6" s="44"/>
      <c r="U6" s="7"/>
      <c r="V6" s="12"/>
    </row>
    <row r="7" spans="1:22" ht="12.95" customHeight="1">
      <c r="B7" s="41"/>
      <c r="C7" s="42"/>
      <c r="D7" s="43"/>
      <c r="E7" s="44"/>
      <c r="F7" s="6"/>
      <c r="G7" s="7"/>
      <c r="H7" s="197"/>
      <c r="M7" s="44"/>
      <c r="N7" s="7"/>
      <c r="O7" s="7"/>
      <c r="T7" s="44"/>
      <c r="U7" s="7"/>
      <c r="V7" s="12"/>
    </row>
    <row r="8" spans="1:22" ht="24">
      <c r="B8" s="47" t="s">
        <v>13</v>
      </c>
      <c r="C8" s="48"/>
      <c r="D8" s="49"/>
      <c r="E8" s="50"/>
      <c r="F8" s="8"/>
      <c r="G8" s="9"/>
      <c r="H8" s="197"/>
      <c r="M8" s="50"/>
      <c r="N8" s="9"/>
      <c r="O8" s="9"/>
      <c r="T8" s="50"/>
      <c r="U8" s="9"/>
      <c r="V8" s="13"/>
    </row>
    <row r="9" spans="1:22" ht="24">
      <c r="B9" s="47" t="s">
        <v>14</v>
      </c>
      <c r="C9" s="48"/>
      <c r="D9" s="49"/>
      <c r="E9" s="50"/>
      <c r="F9" s="8"/>
      <c r="G9" s="9"/>
      <c r="H9" s="197"/>
      <c r="M9" s="50"/>
      <c r="N9" s="9"/>
      <c r="O9" s="9"/>
      <c r="T9" s="50"/>
      <c r="U9" s="9"/>
      <c r="V9" s="13"/>
    </row>
    <row r="10" spans="1:22">
      <c r="B10" s="47"/>
      <c r="C10" s="48"/>
      <c r="D10" s="49"/>
      <c r="E10" s="50"/>
      <c r="F10" s="8"/>
      <c r="G10" s="9"/>
      <c r="H10" s="197"/>
      <c r="M10" s="50"/>
      <c r="N10" s="9"/>
      <c r="O10" s="9"/>
      <c r="T10" s="50"/>
      <c r="U10" s="9"/>
      <c r="V10" s="13"/>
    </row>
    <row r="11" spans="1:22" ht="24">
      <c r="B11" s="47" t="s">
        <v>15</v>
      </c>
      <c r="C11" s="48"/>
      <c r="D11" s="49"/>
      <c r="E11" s="50"/>
      <c r="F11" s="8"/>
      <c r="G11" s="9"/>
      <c r="H11" s="197"/>
      <c r="M11" s="50"/>
      <c r="N11" s="9"/>
      <c r="O11" s="9"/>
      <c r="T11" s="50"/>
      <c r="U11" s="9"/>
      <c r="V11" s="13"/>
    </row>
    <row r="12" spans="1:22" ht="24">
      <c r="B12" s="47" t="s">
        <v>16</v>
      </c>
      <c r="C12" s="48"/>
      <c r="D12" s="49"/>
      <c r="E12" s="50"/>
      <c r="F12" s="8"/>
      <c r="G12" s="9"/>
      <c r="H12" s="197"/>
      <c r="M12" s="50"/>
      <c r="N12" s="9"/>
      <c r="O12" s="9"/>
      <c r="T12" s="50"/>
      <c r="U12" s="9"/>
      <c r="V12" s="13"/>
    </row>
    <row r="13" spans="1:22" ht="12.95" customHeight="1">
      <c r="B13" s="47" t="s">
        <v>17</v>
      </c>
      <c r="C13" s="48"/>
      <c r="D13" s="49"/>
      <c r="E13" s="50"/>
      <c r="F13" s="8"/>
      <c r="G13" s="9"/>
      <c r="H13" s="197"/>
      <c r="M13" s="50"/>
      <c r="N13" s="9"/>
      <c r="O13" s="9"/>
      <c r="T13" s="50"/>
      <c r="U13" s="9"/>
      <c r="V13" s="13"/>
    </row>
    <row r="14" spans="1:22">
      <c r="B14" s="47"/>
      <c r="C14" s="48"/>
      <c r="D14" s="49"/>
      <c r="E14" s="50"/>
      <c r="F14" s="8"/>
      <c r="G14" s="9"/>
      <c r="H14" s="197"/>
      <c r="M14" s="50"/>
      <c r="N14" s="9"/>
      <c r="O14" s="9"/>
      <c r="T14" s="50"/>
      <c r="U14" s="9"/>
      <c r="V14" s="13"/>
    </row>
    <row r="15" spans="1:22" ht="24">
      <c r="B15" s="47" t="s">
        <v>18</v>
      </c>
      <c r="C15" s="48"/>
      <c r="D15" s="49"/>
      <c r="E15" s="50"/>
      <c r="F15" s="8"/>
      <c r="G15" s="9"/>
      <c r="H15" s="197"/>
      <c r="M15" s="50"/>
      <c r="N15" s="9"/>
      <c r="O15" s="9"/>
      <c r="T15" s="50"/>
      <c r="U15" s="9"/>
      <c r="V15" s="13"/>
    </row>
    <row r="16" spans="1:22" ht="24">
      <c r="B16" s="47" t="s">
        <v>19</v>
      </c>
      <c r="C16" s="48"/>
      <c r="D16" s="49"/>
      <c r="E16" s="50"/>
      <c r="F16" s="8"/>
      <c r="G16" s="9"/>
      <c r="H16" s="197"/>
      <c r="M16" s="50"/>
      <c r="N16" s="9"/>
      <c r="O16" s="9"/>
      <c r="T16" s="50"/>
      <c r="U16" s="9"/>
      <c r="V16" s="13"/>
    </row>
    <row r="17" spans="1:22">
      <c r="B17" s="47"/>
      <c r="C17" s="48"/>
      <c r="D17" s="49"/>
      <c r="E17" s="50"/>
      <c r="F17" s="8"/>
      <c r="G17" s="9"/>
      <c r="H17" s="197"/>
      <c r="M17" s="50"/>
      <c r="N17" s="9"/>
      <c r="O17" s="9"/>
      <c r="T17" s="50"/>
      <c r="U17" s="9"/>
      <c r="V17" s="13"/>
    </row>
    <row r="18" spans="1:22" ht="24">
      <c r="B18" s="47" t="s">
        <v>20</v>
      </c>
      <c r="C18" s="48"/>
      <c r="D18" s="49"/>
      <c r="E18" s="50"/>
      <c r="F18" s="8"/>
      <c r="G18" s="9"/>
      <c r="H18" s="197"/>
      <c r="M18" s="50"/>
      <c r="N18" s="9"/>
      <c r="O18" s="9"/>
      <c r="T18" s="50"/>
      <c r="U18" s="9"/>
      <c r="V18" s="13"/>
    </row>
    <row r="19" spans="1:22" ht="24">
      <c r="B19" s="47" t="s">
        <v>21</v>
      </c>
      <c r="C19" s="48"/>
      <c r="D19" s="49"/>
      <c r="E19" s="50"/>
      <c r="F19" s="8"/>
      <c r="G19" s="9"/>
      <c r="H19" s="197"/>
      <c r="M19" s="50"/>
      <c r="N19" s="9"/>
      <c r="O19" s="9"/>
      <c r="T19" s="50"/>
      <c r="U19" s="9"/>
      <c r="V19" s="13"/>
    </row>
    <row r="20" spans="1:22" ht="12.95" customHeight="1">
      <c r="B20" s="47" t="s">
        <v>22</v>
      </c>
      <c r="C20" s="48"/>
      <c r="D20" s="49"/>
      <c r="E20" s="50"/>
      <c r="F20" s="8"/>
      <c r="G20" s="9"/>
      <c r="H20" s="197"/>
      <c r="M20" s="50"/>
      <c r="N20" s="9"/>
      <c r="O20" s="9"/>
      <c r="T20" s="50"/>
      <c r="U20" s="9"/>
      <c r="V20" s="13"/>
    </row>
    <row r="21" spans="1:22" ht="12.95" customHeight="1">
      <c r="B21" s="47"/>
      <c r="C21" s="48"/>
      <c r="D21" s="49"/>
      <c r="E21" s="50"/>
      <c r="F21" s="8"/>
      <c r="G21" s="9"/>
      <c r="H21" s="197"/>
      <c r="M21" s="50"/>
      <c r="N21" s="9"/>
      <c r="O21" s="9"/>
      <c r="T21" s="50"/>
      <c r="U21" s="9"/>
      <c r="V21" s="13"/>
    </row>
    <row r="22" spans="1:22" ht="12.95" customHeight="1">
      <c r="A22" s="51"/>
      <c r="B22" s="200" t="s">
        <v>25</v>
      </c>
      <c r="C22" s="200"/>
      <c r="D22" s="201"/>
      <c r="E22" s="201"/>
      <c r="F22" s="201"/>
      <c r="G22" s="201"/>
      <c r="N22" s="23"/>
      <c r="O22" s="23"/>
      <c r="U22" s="23"/>
      <c r="V22" s="24"/>
    </row>
    <row r="23" spans="1:22" ht="12.95" customHeight="1">
      <c r="A23" s="51"/>
      <c r="B23" s="52"/>
      <c r="C23" s="53"/>
      <c r="D23" s="54"/>
      <c r="E23" s="54"/>
      <c r="F23" s="193"/>
      <c r="G23" s="54"/>
      <c r="M23" s="54"/>
      <c r="N23" s="54"/>
      <c r="O23" s="54"/>
      <c r="T23" s="54"/>
      <c r="U23" s="54"/>
      <c r="V23" s="55"/>
    </row>
    <row r="24" spans="1:22" ht="12.95" customHeight="1">
      <c r="A24" s="51">
        <v>1</v>
      </c>
      <c r="B24" s="56" t="s">
        <v>26</v>
      </c>
      <c r="C24" s="42"/>
      <c r="D24" s="57"/>
      <c r="E24" s="58"/>
      <c r="F24" s="10"/>
      <c r="G24" s="1"/>
      <c r="H24" s="197"/>
      <c r="M24" s="58"/>
      <c r="N24" s="1"/>
      <c r="O24" s="1"/>
      <c r="T24" s="58"/>
      <c r="U24" s="1"/>
      <c r="V24" s="14"/>
    </row>
    <row r="25" spans="1:22" ht="120">
      <c r="A25" s="51"/>
      <c r="B25" s="59" t="s">
        <v>27</v>
      </c>
      <c r="C25" s="53"/>
      <c r="D25" s="54"/>
      <c r="E25" s="54"/>
      <c r="F25" s="193"/>
      <c r="G25" s="54"/>
      <c r="H25" s="197"/>
      <c r="M25" s="54"/>
      <c r="N25" s="54"/>
      <c r="O25" s="54"/>
      <c r="T25" s="54"/>
      <c r="U25" s="54"/>
      <c r="V25" s="55"/>
    </row>
    <row r="26" spans="1:22">
      <c r="A26" s="51"/>
      <c r="B26" s="60" t="s">
        <v>51</v>
      </c>
      <c r="C26" s="53"/>
      <c r="D26" s="54"/>
      <c r="E26" s="54"/>
      <c r="F26" s="193"/>
      <c r="G26" s="54"/>
      <c r="H26" s="197"/>
      <c r="M26" s="54"/>
      <c r="N26" s="54"/>
      <c r="O26" s="54"/>
      <c r="T26" s="54"/>
      <c r="U26" s="54"/>
      <c r="V26" s="55"/>
    </row>
    <row r="27" spans="1:22">
      <c r="A27" s="51"/>
      <c r="B27" s="61" t="s">
        <v>29</v>
      </c>
      <c r="C27" s="53"/>
      <c r="D27" s="54"/>
      <c r="E27" s="54"/>
      <c r="F27" s="193"/>
      <c r="G27" s="54"/>
      <c r="H27" s="197"/>
      <c r="M27" s="54"/>
      <c r="N27" s="54"/>
      <c r="O27" s="54"/>
      <c r="T27" s="54"/>
      <c r="U27" s="54"/>
      <c r="V27" s="55"/>
    </row>
    <row r="28" spans="1:22" ht="36">
      <c r="A28" s="51"/>
      <c r="B28" s="59" t="s">
        <v>30</v>
      </c>
      <c r="C28" s="53"/>
      <c r="D28" s="54"/>
      <c r="E28" s="54"/>
      <c r="F28" s="193"/>
      <c r="G28" s="54"/>
      <c r="H28" s="197"/>
      <c r="M28" s="54"/>
      <c r="N28" s="54"/>
      <c r="O28" s="54"/>
      <c r="T28" s="54"/>
      <c r="U28" s="54"/>
      <c r="V28" s="55"/>
    </row>
    <row r="29" spans="1:22" ht="24">
      <c r="A29" s="51"/>
      <c r="B29" s="59" t="s">
        <v>31</v>
      </c>
      <c r="C29" s="53"/>
      <c r="D29" s="54"/>
      <c r="E29" s="54"/>
      <c r="F29" s="193"/>
      <c r="G29" s="54"/>
      <c r="H29" s="197"/>
      <c r="M29" s="54"/>
      <c r="N29" s="54"/>
      <c r="O29" s="54"/>
      <c r="T29" s="54"/>
      <c r="U29" s="54"/>
      <c r="V29" s="55"/>
    </row>
    <row r="30" spans="1:22">
      <c r="A30" s="51"/>
      <c r="B30" s="61" t="s">
        <v>32</v>
      </c>
      <c r="C30" s="53"/>
      <c r="D30" s="54"/>
      <c r="E30" s="54"/>
      <c r="F30" s="193"/>
      <c r="G30" s="54"/>
      <c r="H30" s="197"/>
      <c r="M30" s="54"/>
      <c r="N30" s="54"/>
      <c r="O30" s="54"/>
      <c r="T30" s="54"/>
      <c r="U30" s="54"/>
      <c r="V30" s="55"/>
    </row>
    <row r="31" spans="1:22" ht="97.5" customHeight="1">
      <c r="A31" s="51"/>
      <c r="B31" s="60" t="s">
        <v>33</v>
      </c>
      <c r="C31" s="53"/>
      <c r="D31" s="54"/>
      <c r="E31" s="54"/>
      <c r="F31" s="193"/>
      <c r="G31" s="54"/>
      <c r="H31" s="197"/>
      <c r="M31" s="54"/>
      <c r="N31" s="54"/>
      <c r="O31" s="54"/>
      <c r="T31" s="54"/>
      <c r="U31" s="54"/>
      <c r="V31" s="55"/>
    </row>
    <row r="32" spans="1:22" ht="24">
      <c r="A32" s="51"/>
      <c r="B32" s="60" t="s">
        <v>34</v>
      </c>
      <c r="C32" s="53"/>
      <c r="D32" s="54"/>
      <c r="E32" s="54"/>
      <c r="F32" s="193"/>
      <c r="G32" s="54"/>
      <c r="H32" s="197"/>
      <c r="M32" s="54"/>
      <c r="N32" s="54"/>
      <c r="O32" s="54"/>
      <c r="T32" s="54"/>
      <c r="U32" s="54"/>
      <c r="V32" s="55"/>
    </row>
    <row r="33" spans="1:22">
      <c r="A33" s="51"/>
      <c r="B33" s="62" t="s">
        <v>35</v>
      </c>
      <c r="C33" s="53"/>
      <c r="D33" s="54"/>
      <c r="E33" s="54"/>
      <c r="F33" s="193"/>
      <c r="G33" s="54"/>
      <c r="H33" s="197"/>
      <c r="M33" s="54"/>
      <c r="N33" s="54"/>
      <c r="O33" s="54"/>
      <c r="T33" s="54"/>
      <c r="U33" s="54"/>
      <c r="V33" s="55"/>
    </row>
    <row r="34" spans="1:22" ht="108">
      <c r="A34" s="51"/>
      <c r="B34" s="60" t="s">
        <v>36</v>
      </c>
      <c r="C34" s="53"/>
      <c r="D34" s="54"/>
      <c r="E34" s="54"/>
      <c r="F34" s="193"/>
      <c r="G34" s="54"/>
      <c r="H34" s="197"/>
      <c r="M34" s="54"/>
      <c r="N34" s="54"/>
      <c r="O34" s="54"/>
      <c r="T34" s="54"/>
      <c r="U34" s="54"/>
      <c r="V34" s="55"/>
    </row>
    <row r="35" spans="1:22" ht="93.75" customHeight="1">
      <c r="A35" s="51"/>
      <c r="B35" s="60" t="s">
        <v>37</v>
      </c>
      <c r="C35" s="53"/>
      <c r="D35" s="54"/>
      <c r="E35" s="54"/>
      <c r="F35" s="193"/>
      <c r="G35" s="54"/>
      <c r="H35" s="197"/>
      <c r="M35" s="54"/>
      <c r="N35" s="54"/>
      <c r="O35" s="54"/>
      <c r="T35" s="54"/>
      <c r="U35" s="54"/>
      <c r="V35" s="55"/>
    </row>
    <row r="36" spans="1:22" ht="24">
      <c r="A36" s="51"/>
      <c r="B36" s="60" t="s">
        <v>52</v>
      </c>
      <c r="C36" s="53"/>
      <c r="D36" s="54"/>
      <c r="E36" s="54"/>
      <c r="F36" s="193"/>
      <c r="G36" s="54"/>
      <c r="H36" s="197"/>
      <c r="M36" s="54"/>
      <c r="N36" s="54"/>
      <c r="O36" s="54"/>
      <c r="T36" s="54"/>
      <c r="U36" s="54"/>
      <c r="V36" s="55"/>
    </row>
    <row r="37" spans="1:22">
      <c r="A37" s="51"/>
      <c r="B37" s="62" t="s">
        <v>38</v>
      </c>
      <c r="C37" s="53"/>
      <c r="D37" s="54"/>
      <c r="E37" s="54"/>
      <c r="F37" s="193"/>
      <c r="G37" s="54"/>
      <c r="H37" s="197"/>
      <c r="M37" s="54"/>
      <c r="N37" s="54"/>
      <c r="O37" s="54"/>
      <c r="T37" s="54"/>
      <c r="U37" s="54"/>
      <c r="V37" s="55"/>
    </row>
    <row r="38" spans="1:22">
      <c r="A38" s="51"/>
      <c r="B38" s="62" t="s">
        <v>39</v>
      </c>
      <c r="C38" s="53"/>
      <c r="D38" s="54"/>
      <c r="E38" s="54"/>
      <c r="F38" s="193"/>
      <c r="G38" s="54"/>
      <c r="H38" s="197"/>
      <c r="M38" s="54"/>
      <c r="N38" s="54"/>
      <c r="O38" s="54"/>
      <c r="T38" s="54"/>
      <c r="U38" s="54"/>
      <c r="V38" s="55"/>
    </row>
    <row r="39" spans="1:22">
      <c r="A39" s="51"/>
      <c r="B39" s="60" t="s">
        <v>40</v>
      </c>
      <c r="C39" s="53"/>
      <c r="D39" s="54"/>
      <c r="E39" s="54"/>
      <c r="F39" s="193"/>
      <c r="G39" s="54"/>
      <c r="H39" s="197"/>
      <c r="M39" s="54"/>
      <c r="N39" s="54"/>
      <c r="O39" s="54"/>
      <c r="T39" s="54"/>
      <c r="U39" s="54"/>
      <c r="V39" s="55"/>
    </row>
    <row r="40" spans="1:22">
      <c r="A40" s="51"/>
      <c r="B40" s="60" t="s">
        <v>41</v>
      </c>
      <c r="C40" s="53"/>
      <c r="D40" s="54"/>
      <c r="E40" s="54"/>
      <c r="F40" s="193"/>
      <c r="G40" s="54"/>
      <c r="H40" s="197"/>
      <c r="M40" s="54"/>
      <c r="N40" s="54"/>
      <c r="O40" s="54"/>
      <c r="T40" s="54"/>
      <c r="U40" s="54"/>
      <c r="V40" s="55"/>
    </row>
    <row r="41" spans="1:22">
      <c r="A41" s="51"/>
      <c r="B41" s="60" t="s">
        <v>42</v>
      </c>
      <c r="C41" s="53"/>
      <c r="D41" s="54"/>
      <c r="E41" s="54"/>
      <c r="F41" s="193"/>
      <c r="G41" s="54"/>
      <c r="H41" s="197"/>
      <c r="M41" s="54"/>
      <c r="N41" s="54"/>
      <c r="O41" s="54"/>
      <c r="T41" s="54"/>
      <c r="U41" s="54"/>
      <c r="V41" s="55"/>
    </row>
    <row r="42" spans="1:22" ht="24">
      <c r="A42" s="51"/>
      <c r="B42" s="60" t="s">
        <v>43</v>
      </c>
      <c r="C42" s="53"/>
      <c r="D42" s="54"/>
      <c r="E42" s="54"/>
      <c r="F42" s="193"/>
      <c r="G42" s="54"/>
      <c r="H42" s="197"/>
      <c r="M42" s="54"/>
      <c r="N42" s="54"/>
      <c r="O42" s="54"/>
      <c r="T42" s="54"/>
      <c r="U42" s="54"/>
      <c r="V42" s="55"/>
    </row>
    <row r="43" spans="1:22" ht="24">
      <c r="A43" s="51"/>
      <c r="B43" s="60" t="s">
        <v>44</v>
      </c>
      <c r="C43" s="53"/>
      <c r="D43" s="54"/>
      <c r="E43" s="54"/>
      <c r="F43" s="193"/>
      <c r="G43" s="54"/>
      <c r="H43" s="197"/>
      <c r="M43" s="54"/>
      <c r="N43" s="54"/>
      <c r="O43" s="54"/>
      <c r="T43" s="54"/>
      <c r="U43" s="54"/>
      <c r="V43" s="55"/>
    </row>
    <row r="44" spans="1:22" ht="24">
      <c r="A44" s="51"/>
      <c r="B44" s="62" t="s">
        <v>45</v>
      </c>
      <c r="C44" s="53"/>
      <c r="D44" s="54"/>
      <c r="E44" s="54"/>
      <c r="F44" s="193"/>
      <c r="G44" s="54"/>
      <c r="H44" s="197"/>
      <c r="M44" s="54"/>
      <c r="N44" s="54"/>
      <c r="O44" s="54"/>
      <c r="T44" s="54"/>
      <c r="U44" s="54"/>
      <c r="V44" s="55"/>
    </row>
    <row r="45" spans="1:22">
      <c r="A45" s="51"/>
      <c r="B45" s="62" t="s">
        <v>46</v>
      </c>
      <c r="C45" s="53"/>
      <c r="D45" s="54"/>
      <c r="E45" s="54"/>
      <c r="F45" s="193"/>
      <c r="G45" s="54"/>
      <c r="H45" s="197"/>
      <c r="M45" s="54"/>
      <c r="N45" s="54"/>
      <c r="O45" s="54"/>
      <c r="T45" s="54"/>
      <c r="U45" s="54"/>
      <c r="V45" s="55"/>
    </row>
    <row r="46" spans="1:22">
      <c r="A46" s="51"/>
      <c r="B46" s="60" t="s">
        <v>47</v>
      </c>
      <c r="C46" s="53"/>
      <c r="D46" s="54"/>
      <c r="E46" s="54"/>
      <c r="F46" s="193"/>
      <c r="G46" s="54"/>
      <c r="H46" s="197"/>
      <c r="M46" s="54"/>
      <c r="N46" s="54"/>
      <c r="O46" s="54"/>
      <c r="T46" s="54"/>
      <c r="U46" s="54"/>
      <c r="V46" s="55"/>
    </row>
    <row r="47" spans="1:22">
      <c r="A47" s="51"/>
      <c r="B47" s="60" t="s">
        <v>48</v>
      </c>
      <c r="C47" s="53"/>
      <c r="D47" s="54"/>
      <c r="E47" s="54"/>
      <c r="F47" s="193"/>
      <c r="G47" s="54"/>
      <c r="H47" s="197"/>
      <c r="M47" s="54"/>
      <c r="N47" s="54"/>
      <c r="O47" s="54"/>
      <c r="T47" s="54"/>
      <c r="U47" s="54"/>
      <c r="V47" s="55"/>
    </row>
    <row r="48" spans="1:22">
      <c r="A48" s="51"/>
      <c r="B48" s="60" t="s">
        <v>49</v>
      </c>
      <c r="C48" s="53"/>
      <c r="D48" s="54"/>
      <c r="E48" s="54"/>
      <c r="F48" s="193"/>
      <c r="G48" s="54"/>
      <c r="H48" s="197"/>
      <c r="M48" s="54"/>
      <c r="N48" s="54"/>
      <c r="O48" s="54"/>
      <c r="T48" s="54"/>
      <c r="U48" s="54"/>
      <c r="V48" s="55"/>
    </row>
    <row r="49" spans="1:22">
      <c r="A49" s="51"/>
      <c r="B49" s="62" t="s">
        <v>50</v>
      </c>
      <c r="C49" s="53"/>
      <c r="D49" s="54"/>
      <c r="E49" s="54"/>
      <c r="F49" s="193"/>
      <c r="G49" s="54"/>
      <c r="H49" s="197"/>
      <c r="M49" s="54"/>
      <c r="N49" s="54"/>
      <c r="O49" s="54"/>
      <c r="T49" s="54"/>
      <c r="U49" s="54"/>
      <c r="V49" s="55"/>
    </row>
    <row r="50" spans="1:22" ht="24">
      <c r="A50" s="51"/>
      <c r="B50" s="60" t="s">
        <v>53</v>
      </c>
      <c r="C50" s="53"/>
      <c r="D50" s="54"/>
      <c r="E50" s="54"/>
      <c r="F50" s="193"/>
      <c r="G50" s="54"/>
      <c r="H50" s="197"/>
      <c r="M50" s="54"/>
      <c r="N50" s="54"/>
      <c r="O50" s="54"/>
      <c r="T50" s="54"/>
      <c r="U50" s="54"/>
      <c r="V50" s="55"/>
    </row>
    <row r="51" spans="1:22">
      <c r="A51" s="51"/>
      <c r="B51" s="60" t="s">
        <v>54</v>
      </c>
      <c r="C51" s="53"/>
      <c r="D51" s="54"/>
      <c r="E51" s="54"/>
      <c r="F51" s="193"/>
      <c r="G51" s="54"/>
      <c r="H51" s="197"/>
      <c r="M51" s="54"/>
      <c r="N51" s="54"/>
      <c r="O51" s="54"/>
      <c r="T51" s="54"/>
      <c r="U51" s="54"/>
      <c r="V51" s="55"/>
    </row>
    <row r="52" spans="1:22">
      <c r="A52" s="51"/>
      <c r="B52" s="60" t="s">
        <v>55</v>
      </c>
      <c r="C52" s="53"/>
      <c r="D52" s="54"/>
      <c r="E52" s="54"/>
      <c r="F52" s="193"/>
      <c r="G52" s="54"/>
      <c r="H52" s="197"/>
      <c r="M52" s="54"/>
      <c r="N52" s="54"/>
      <c r="O52" s="54"/>
      <c r="T52" s="54"/>
      <c r="U52" s="54"/>
      <c r="V52" s="55"/>
    </row>
    <row r="53" spans="1:22">
      <c r="A53" s="51"/>
      <c r="B53" s="60" t="s">
        <v>56</v>
      </c>
      <c r="C53" s="53"/>
      <c r="D53" s="54"/>
      <c r="E53" s="54"/>
      <c r="F53" s="193"/>
      <c r="G53" s="54"/>
      <c r="H53" s="197"/>
      <c r="M53" s="54"/>
      <c r="N53" s="54"/>
      <c r="O53" s="54"/>
      <c r="T53" s="54"/>
      <c r="U53" s="54"/>
      <c r="V53" s="55"/>
    </row>
    <row r="54" spans="1:22">
      <c r="A54" s="51"/>
      <c r="B54" s="60" t="s">
        <v>57</v>
      </c>
      <c r="C54" s="53"/>
      <c r="D54" s="54"/>
      <c r="E54" s="54"/>
      <c r="F54" s="193"/>
      <c r="G54" s="54"/>
      <c r="H54" s="197"/>
      <c r="M54" s="54"/>
      <c r="N54" s="54"/>
      <c r="O54" s="54"/>
      <c r="T54" s="54"/>
      <c r="U54" s="54"/>
      <c r="V54" s="55"/>
    </row>
    <row r="55" spans="1:22" ht="24">
      <c r="A55" s="51"/>
      <c r="B55" s="60" t="s">
        <v>58</v>
      </c>
      <c r="C55" s="53"/>
      <c r="D55" s="54"/>
      <c r="E55" s="54"/>
      <c r="F55" s="193"/>
      <c r="G55" s="54"/>
      <c r="H55" s="197"/>
      <c r="M55" s="54"/>
      <c r="N55" s="54"/>
      <c r="O55" s="54"/>
      <c r="T55" s="54"/>
      <c r="U55" s="54"/>
      <c r="V55" s="55"/>
    </row>
    <row r="56" spans="1:22">
      <c r="A56" s="51"/>
      <c r="B56" s="60" t="s">
        <v>59</v>
      </c>
      <c r="C56" s="53"/>
      <c r="D56" s="54"/>
      <c r="E56" s="54"/>
      <c r="F56" s="193"/>
      <c r="G56" s="54"/>
      <c r="H56" s="197"/>
      <c r="M56" s="54"/>
      <c r="N56" s="54"/>
      <c r="O56" s="54"/>
      <c r="T56" s="54"/>
      <c r="U56" s="54"/>
      <c r="V56" s="55"/>
    </row>
    <row r="57" spans="1:22">
      <c r="A57" s="51"/>
      <c r="B57" s="60" t="s">
        <v>60</v>
      </c>
      <c r="C57" s="53"/>
      <c r="D57" s="54"/>
      <c r="E57" s="54"/>
      <c r="F57" s="193"/>
      <c r="G57" s="54"/>
      <c r="H57" s="197"/>
      <c r="M57" s="54"/>
      <c r="N57" s="54"/>
      <c r="O57" s="54"/>
      <c r="T57" s="54"/>
      <c r="U57" s="54"/>
      <c r="V57" s="55"/>
    </row>
    <row r="58" spans="1:22">
      <c r="A58" s="51"/>
      <c r="B58" s="60" t="s">
        <v>61</v>
      </c>
      <c r="C58" s="53"/>
      <c r="D58" s="54"/>
      <c r="E58" s="54"/>
      <c r="F58" s="193"/>
      <c r="G58" s="54"/>
      <c r="H58" s="197"/>
      <c r="M58" s="54"/>
      <c r="N58" s="54"/>
      <c r="O58" s="54"/>
      <c r="T58" s="54"/>
      <c r="U58" s="54"/>
      <c r="V58" s="55"/>
    </row>
    <row r="59" spans="1:22" ht="24">
      <c r="A59" s="51"/>
      <c r="B59" s="60" t="s">
        <v>62</v>
      </c>
      <c r="C59" s="53"/>
      <c r="D59" s="54"/>
      <c r="E59" s="54"/>
      <c r="F59" s="193"/>
      <c r="G59" s="54"/>
      <c r="H59" s="197"/>
      <c r="M59" s="54"/>
      <c r="N59" s="54"/>
      <c r="O59" s="54"/>
      <c r="T59" s="54"/>
      <c r="U59" s="54"/>
      <c r="V59" s="55"/>
    </row>
    <row r="60" spans="1:22" ht="24">
      <c r="A60" s="51"/>
      <c r="B60" s="59" t="s">
        <v>78</v>
      </c>
      <c r="C60" s="53"/>
      <c r="D60" s="54"/>
      <c r="E60" s="54"/>
      <c r="F60" s="193"/>
      <c r="G60" s="54"/>
      <c r="H60" s="197"/>
      <c r="M60" s="54"/>
      <c r="N60" s="54"/>
      <c r="O60" s="54"/>
      <c r="T60" s="54"/>
      <c r="U60" s="54"/>
      <c r="V60" s="55"/>
    </row>
    <row r="61" spans="1:22">
      <c r="A61" s="51"/>
      <c r="B61" s="60" t="s">
        <v>63</v>
      </c>
      <c r="C61" s="53"/>
      <c r="D61" s="54"/>
      <c r="E61" s="54"/>
      <c r="F61" s="193"/>
      <c r="G61" s="54"/>
      <c r="H61" s="197"/>
      <c r="M61" s="54"/>
      <c r="N61" s="54"/>
      <c r="O61" s="54"/>
      <c r="T61" s="54"/>
      <c r="U61" s="54"/>
      <c r="V61" s="55"/>
    </row>
    <row r="62" spans="1:22">
      <c r="A62" s="51"/>
      <c r="B62" s="60" t="s">
        <v>64</v>
      </c>
      <c r="C62" s="53"/>
      <c r="D62" s="54"/>
      <c r="E62" s="54"/>
      <c r="F62" s="193"/>
      <c r="G62" s="54"/>
      <c r="H62" s="197"/>
      <c r="M62" s="54"/>
      <c r="N62" s="54"/>
      <c r="O62" s="54"/>
      <c r="T62" s="54"/>
      <c r="U62" s="54"/>
      <c r="V62" s="55"/>
    </row>
    <row r="63" spans="1:22">
      <c r="A63" s="51"/>
      <c r="B63" s="60" t="s">
        <v>65</v>
      </c>
      <c r="C63" s="53"/>
      <c r="D63" s="54"/>
      <c r="E63" s="54"/>
      <c r="F63" s="193"/>
      <c r="G63" s="54"/>
      <c r="H63" s="197"/>
      <c r="M63" s="54"/>
      <c r="N63" s="54"/>
      <c r="O63" s="54"/>
      <c r="T63" s="54"/>
      <c r="U63" s="54"/>
      <c r="V63" s="55"/>
    </row>
    <row r="64" spans="1:22" ht="36">
      <c r="A64" s="51"/>
      <c r="B64" s="60" t="s">
        <v>66</v>
      </c>
      <c r="C64" s="53"/>
      <c r="D64" s="54"/>
      <c r="E64" s="54"/>
      <c r="F64" s="193"/>
      <c r="G64" s="54"/>
      <c r="H64" s="197"/>
      <c r="M64" s="54"/>
      <c r="N64" s="54"/>
      <c r="O64" s="54"/>
      <c r="T64" s="54"/>
      <c r="U64" s="54"/>
      <c r="V64" s="55"/>
    </row>
    <row r="65" spans="1:22">
      <c r="A65" s="51"/>
      <c r="B65" s="61" t="s">
        <v>67</v>
      </c>
      <c r="C65" s="53"/>
      <c r="D65" s="54"/>
      <c r="E65" s="54"/>
      <c r="F65" s="193"/>
      <c r="G65" s="54"/>
      <c r="H65" s="197"/>
      <c r="M65" s="54"/>
      <c r="N65" s="54"/>
      <c r="O65" s="54"/>
      <c r="T65" s="54"/>
      <c r="U65" s="54"/>
      <c r="V65" s="55"/>
    </row>
    <row r="66" spans="1:22">
      <c r="A66" s="51"/>
      <c r="B66" s="60" t="s">
        <v>68</v>
      </c>
      <c r="C66" s="53"/>
      <c r="D66" s="54"/>
      <c r="E66" s="54"/>
      <c r="F66" s="193"/>
      <c r="G66" s="54"/>
      <c r="H66" s="197"/>
      <c r="M66" s="54"/>
      <c r="N66" s="54"/>
      <c r="O66" s="54"/>
      <c r="T66" s="54"/>
      <c r="U66" s="54"/>
      <c r="V66" s="55"/>
    </row>
    <row r="67" spans="1:22" ht="36">
      <c r="A67" s="51"/>
      <c r="B67" s="60" t="s">
        <v>69</v>
      </c>
      <c r="C67" s="53"/>
      <c r="D67" s="54"/>
      <c r="E67" s="54"/>
      <c r="F67" s="193"/>
      <c r="G67" s="54"/>
      <c r="H67" s="197"/>
      <c r="M67" s="54"/>
      <c r="N67" s="54"/>
      <c r="O67" s="54"/>
      <c r="T67" s="54"/>
      <c r="U67" s="54"/>
      <c r="V67" s="55"/>
    </row>
    <row r="68" spans="1:22" ht="48">
      <c r="A68" s="51"/>
      <c r="B68" s="60" t="s">
        <v>70</v>
      </c>
      <c r="C68" s="53"/>
      <c r="D68" s="54"/>
      <c r="E68" s="54"/>
      <c r="F68" s="193"/>
      <c r="G68" s="54"/>
      <c r="H68" s="197"/>
      <c r="M68" s="54"/>
      <c r="N68" s="54"/>
      <c r="O68" s="54"/>
      <c r="T68" s="54"/>
      <c r="U68" s="54"/>
      <c r="V68" s="55"/>
    </row>
    <row r="69" spans="1:22" ht="36">
      <c r="A69" s="51"/>
      <c r="B69" s="60" t="s">
        <v>71</v>
      </c>
      <c r="C69" s="53"/>
      <c r="D69" s="54"/>
      <c r="E69" s="54"/>
      <c r="F69" s="193"/>
      <c r="G69" s="54"/>
      <c r="H69" s="197"/>
      <c r="M69" s="54"/>
      <c r="N69" s="54"/>
      <c r="O69" s="54"/>
      <c r="T69" s="54"/>
      <c r="U69" s="54"/>
      <c r="V69" s="55"/>
    </row>
    <row r="70" spans="1:22" ht="24">
      <c r="A70" s="51"/>
      <c r="B70" s="59" t="s">
        <v>72</v>
      </c>
      <c r="C70" s="53"/>
      <c r="D70" s="54"/>
      <c r="E70" s="54"/>
      <c r="F70" s="193"/>
      <c r="G70" s="54"/>
      <c r="H70" s="197"/>
      <c r="M70" s="54"/>
      <c r="N70" s="54"/>
      <c r="O70" s="54"/>
      <c r="T70" s="54"/>
      <c r="U70" s="54"/>
      <c r="V70" s="55"/>
    </row>
    <row r="71" spans="1:22" ht="36">
      <c r="A71" s="51"/>
      <c r="B71" s="60" t="s">
        <v>73</v>
      </c>
      <c r="C71" s="53"/>
      <c r="D71" s="54"/>
      <c r="E71" s="54"/>
      <c r="F71" s="193"/>
      <c r="G71" s="54"/>
      <c r="H71" s="197"/>
      <c r="M71" s="54"/>
      <c r="N71" s="54"/>
      <c r="O71" s="54"/>
      <c r="T71" s="54"/>
      <c r="U71" s="54"/>
      <c r="V71" s="55"/>
    </row>
    <row r="72" spans="1:22" ht="48">
      <c r="A72" s="51"/>
      <c r="B72" s="60" t="s">
        <v>74</v>
      </c>
      <c r="C72" s="53"/>
      <c r="D72" s="54"/>
      <c r="E72" s="54"/>
      <c r="F72" s="193"/>
      <c r="G72" s="54"/>
      <c r="H72" s="197"/>
      <c r="M72" s="54"/>
      <c r="N72" s="54"/>
      <c r="O72" s="54"/>
      <c r="T72" s="54"/>
      <c r="U72" s="54"/>
      <c r="V72" s="55"/>
    </row>
    <row r="73" spans="1:22" ht="60">
      <c r="A73" s="51"/>
      <c r="B73" s="60" t="s">
        <v>75</v>
      </c>
      <c r="C73" s="53"/>
      <c r="D73" s="54"/>
      <c r="E73" s="54"/>
      <c r="F73" s="193"/>
      <c r="G73" s="54"/>
      <c r="H73" s="197"/>
      <c r="M73" s="54"/>
      <c r="N73" s="54"/>
      <c r="O73" s="54"/>
      <c r="T73" s="54"/>
      <c r="U73" s="54"/>
      <c r="V73" s="55"/>
    </row>
    <row r="74" spans="1:22" ht="24">
      <c r="A74" s="51"/>
      <c r="B74" s="59" t="s">
        <v>76</v>
      </c>
      <c r="C74" s="53"/>
      <c r="D74" s="54"/>
      <c r="E74" s="54"/>
      <c r="F74" s="193"/>
      <c r="G74" s="54"/>
      <c r="H74" s="197"/>
      <c r="M74" s="54"/>
      <c r="N74" s="54"/>
      <c r="O74" s="54"/>
      <c r="T74" s="54"/>
      <c r="U74" s="54"/>
      <c r="V74" s="55"/>
    </row>
    <row r="75" spans="1:22">
      <c r="A75" s="51"/>
      <c r="B75" s="61" t="s">
        <v>77</v>
      </c>
      <c r="C75" s="53"/>
      <c r="D75" s="54"/>
      <c r="E75" s="54"/>
      <c r="F75" s="193"/>
      <c r="G75" s="54"/>
      <c r="H75" s="197"/>
      <c r="M75" s="54"/>
      <c r="N75" s="54"/>
      <c r="O75" s="54"/>
      <c r="T75" s="54"/>
      <c r="U75" s="54"/>
      <c r="V75" s="55"/>
    </row>
    <row r="76" spans="1:22" ht="48">
      <c r="A76" s="51"/>
      <c r="B76" s="59" t="s">
        <v>79</v>
      </c>
      <c r="C76" s="53"/>
      <c r="D76" s="54"/>
      <c r="E76" s="54"/>
      <c r="F76" s="193"/>
      <c r="G76" s="54"/>
      <c r="H76" s="197"/>
      <c r="M76" s="54"/>
      <c r="N76" s="54"/>
      <c r="O76" s="54"/>
      <c r="T76" s="54"/>
      <c r="U76" s="54"/>
      <c r="V76" s="55"/>
    </row>
    <row r="77" spans="1:22" ht="25.5" customHeight="1">
      <c r="A77" s="51"/>
      <c r="B77" s="59" t="s">
        <v>80</v>
      </c>
      <c r="C77" s="53"/>
      <c r="D77" s="54"/>
      <c r="E77" s="54"/>
      <c r="F77" s="193"/>
      <c r="G77" s="54"/>
      <c r="H77" s="197"/>
      <c r="M77" s="54"/>
      <c r="N77" s="54"/>
      <c r="O77" s="54"/>
      <c r="T77" s="54"/>
      <c r="U77" s="54"/>
      <c r="V77" s="55"/>
    </row>
    <row r="78" spans="1:22" ht="24">
      <c r="A78" s="51"/>
      <c r="B78" s="63" t="s">
        <v>81</v>
      </c>
      <c r="C78" s="53"/>
      <c r="D78" s="54"/>
      <c r="E78" s="54"/>
      <c r="F78" s="193"/>
      <c r="G78" s="54"/>
      <c r="H78" s="197"/>
      <c r="M78" s="54"/>
      <c r="N78" s="54"/>
      <c r="O78" s="54"/>
      <c r="T78" s="54"/>
      <c r="U78" s="54"/>
      <c r="V78" s="55"/>
    </row>
    <row r="79" spans="1:22">
      <c r="A79" s="51"/>
      <c r="B79" s="64" t="s">
        <v>82</v>
      </c>
      <c r="C79" s="53"/>
      <c r="D79" s="54"/>
      <c r="E79" s="54"/>
      <c r="F79" s="193"/>
      <c r="G79" s="54"/>
      <c r="H79" s="197"/>
      <c r="M79" s="54"/>
      <c r="N79" s="54"/>
      <c r="O79" s="54"/>
      <c r="T79" s="54"/>
      <c r="U79" s="54"/>
      <c r="V79" s="55"/>
    </row>
    <row r="80" spans="1:22">
      <c r="A80" s="51"/>
      <c r="B80" s="65" t="s">
        <v>83</v>
      </c>
      <c r="C80" s="53"/>
      <c r="D80" s="54"/>
      <c r="E80" s="54"/>
      <c r="F80" s="193"/>
      <c r="G80" s="54"/>
      <c r="H80" s="197"/>
      <c r="M80" s="54"/>
      <c r="N80" s="54"/>
      <c r="O80" s="54"/>
      <c r="T80" s="54"/>
      <c r="U80" s="54"/>
      <c r="V80" s="55"/>
    </row>
    <row r="81" spans="1:22">
      <c r="A81" s="51"/>
      <c r="B81" s="66" t="s">
        <v>84</v>
      </c>
      <c r="C81" s="53"/>
      <c r="D81" s="67" t="s">
        <v>136</v>
      </c>
      <c r="E81" s="68" t="s">
        <v>137</v>
      </c>
      <c r="F81" s="193"/>
      <c r="G81" s="54"/>
      <c r="H81" s="197"/>
      <c r="M81" s="68"/>
      <c r="N81" s="54"/>
      <c r="O81" s="54"/>
      <c r="T81" s="68"/>
      <c r="U81" s="54"/>
      <c r="V81" s="55"/>
    </row>
    <row r="82" spans="1:22">
      <c r="A82" s="51"/>
      <c r="B82" s="66" t="s">
        <v>85</v>
      </c>
      <c r="C82" s="53"/>
      <c r="D82" s="67" t="s">
        <v>138</v>
      </c>
      <c r="E82" s="68" t="s">
        <v>137</v>
      </c>
      <c r="F82" s="193"/>
      <c r="G82" s="54"/>
      <c r="H82" s="197"/>
      <c r="M82" s="68"/>
      <c r="N82" s="54"/>
      <c r="O82" s="54"/>
      <c r="T82" s="68"/>
      <c r="U82" s="54"/>
      <c r="V82" s="55"/>
    </row>
    <row r="83" spans="1:22">
      <c r="A83" s="51"/>
      <c r="B83" s="66" t="s">
        <v>86</v>
      </c>
      <c r="C83" s="53"/>
      <c r="D83" s="67" t="s">
        <v>139</v>
      </c>
      <c r="E83" s="68" t="s">
        <v>137</v>
      </c>
      <c r="F83" s="193"/>
      <c r="G83" s="54"/>
      <c r="H83" s="197"/>
      <c r="M83" s="68"/>
      <c r="N83" s="54"/>
      <c r="O83" s="54"/>
      <c r="T83" s="68"/>
      <c r="U83" s="54"/>
      <c r="V83" s="55"/>
    </row>
    <row r="84" spans="1:22">
      <c r="A84" s="51"/>
      <c r="B84" s="69" t="s">
        <v>87</v>
      </c>
      <c r="C84" s="53"/>
      <c r="D84" s="70">
        <v>435</v>
      </c>
      <c r="E84" s="68" t="s">
        <v>140</v>
      </c>
      <c r="F84" s="193"/>
      <c r="G84" s="54"/>
      <c r="H84" s="197"/>
      <c r="M84" s="68"/>
      <c r="N84" s="54"/>
      <c r="O84" s="54"/>
      <c r="T84" s="68"/>
      <c r="U84" s="54"/>
      <c r="V84" s="55"/>
    </row>
    <row r="85" spans="1:22">
      <c r="A85" s="51"/>
      <c r="B85" s="71" t="s">
        <v>88</v>
      </c>
      <c r="C85" s="53"/>
      <c r="D85" s="70">
        <v>346.5</v>
      </c>
      <c r="E85" s="68" t="s">
        <v>140</v>
      </c>
      <c r="F85" s="193"/>
      <c r="G85" s="54"/>
      <c r="H85" s="197"/>
      <c r="M85" s="68"/>
      <c r="N85" s="54"/>
      <c r="O85" s="54"/>
      <c r="T85" s="68"/>
      <c r="U85" s="54"/>
      <c r="V85" s="55"/>
    </row>
    <row r="86" spans="1:22">
      <c r="A86" s="51"/>
      <c r="B86" s="71" t="s">
        <v>89</v>
      </c>
      <c r="C86" s="53"/>
      <c r="D86" s="70">
        <v>92.7</v>
      </c>
      <c r="E86" s="68" t="s">
        <v>140</v>
      </c>
      <c r="F86" s="193"/>
      <c r="G86" s="54"/>
      <c r="H86" s="197"/>
      <c r="M86" s="68"/>
      <c r="N86" s="54"/>
      <c r="O86" s="54"/>
      <c r="T86" s="68"/>
      <c r="U86" s="54"/>
      <c r="V86" s="55"/>
    </row>
    <row r="87" spans="1:22">
      <c r="A87" s="51"/>
      <c r="B87" s="71" t="s">
        <v>90</v>
      </c>
      <c r="C87" s="53"/>
      <c r="D87" s="70">
        <v>4.6900000000000004</v>
      </c>
      <c r="E87" s="68"/>
      <c r="F87" s="193"/>
      <c r="G87" s="54"/>
      <c r="H87" s="197"/>
      <c r="M87" s="68"/>
      <c r="N87" s="54"/>
      <c r="O87" s="54"/>
      <c r="T87" s="68"/>
      <c r="U87" s="54"/>
      <c r="V87" s="55"/>
    </row>
    <row r="88" spans="1:22">
      <c r="A88" s="51"/>
      <c r="B88" s="71" t="s">
        <v>91</v>
      </c>
      <c r="C88" s="53"/>
      <c r="D88" s="70">
        <v>3.74</v>
      </c>
      <c r="E88" s="68"/>
      <c r="F88" s="193"/>
      <c r="G88" s="54"/>
      <c r="H88" s="197"/>
      <c r="M88" s="68"/>
      <c r="N88" s="54"/>
      <c r="O88" s="54"/>
      <c r="T88" s="68"/>
      <c r="U88" s="54"/>
      <c r="V88" s="55"/>
    </row>
    <row r="89" spans="1:22">
      <c r="A89" s="51"/>
      <c r="B89" s="72" t="s">
        <v>92</v>
      </c>
      <c r="C89" s="53"/>
      <c r="D89" s="70">
        <v>74.75</v>
      </c>
      <c r="E89" s="68" t="s">
        <v>141</v>
      </c>
      <c r="F89" s="193"/>
      <c r="G89" s="54"/>
      <c r="H89" s="197"/>
      <c r="M89" s="68"/>
      <c r="N89" s="54"/>
      <c r="O89" s="54"/>
      <c r="T89" s="68"/>
      <c r="U89" s="54"/>
      <c r="V89" s="55"/>
    </row>
    <row r="90" spans="1:22" ht="24">
      <c r="A90" s="51"/>
      <c r="B90" s="72" t="s">
        <v>93</v>
      </c>
      <c r="C90" s="53"/>
      <c r="D90" s="70">
        <v>64.260000000000005</v>
      </c>
      <c r="E90" s="68" t="s">
        <v>141</v>
      </c>
      <c r="F90" s="193"/>
      <c r="G90" s="54"/>
      <c r="H90" s="197"/>
      <c r="M90" s="68"/>
      <c r="N90" s="54"/>
      <c r="O90" s="54"/>
      <c r="T90" s="68"/>
      <c r="U90" s="54"/>
      <c r="V90" s="55"/>
    </row>
    <row r="91" spans="1:22">
      <c r="A91" s="51"/>
      <c r="B91" s="72" t="s">
        <v>94</v>
      </c>
      <c r="C91" s="53"/>
      <c r="D91" s="70">
        <v>59.54</v>
      </c>
      <c r="E91" s="68" t="s">
        <v>141</v>
      </c>
      <c r="F91" s="193"/>
      <c r="G91" s="54"/>
      <c r="H91" s="197"/>
      <c r="M91" s="68"/>
      <c r="N91" s="54"/>
      <c r="O91" s="54"/>
      <c r="T91" s="68"/>
      <c r="U91" s="54"/>
      <c r="V91" s="55"/>
    </row>
    <row r="92" spans="1:22">
      <c r="A92" s="51"/>
      <c r="B92" s="65" t="s">
        <v>95</v>
      </c>
      <c r="C92" s="53"/>
      <c r="D92" s="73"/>
      <c r="E92" s="68"/>
      <c r="F92" s="193"/>
      <c r="G92" s="54"/>
      <c r="H92" s="197"/>
      <c r="M92" s="68"/>
      <c r="N92" s="54"/>
      <c r="O92" s="54"/>
      <c r="T92" s="68"/>
      <c r="U92" s="54"/>
      <c r="V92" s="55"/>
    </row>
    <row r="93" spans="1:22">
      <c r="A93" s="51"/>
      <c r="B93" s="63" t="s">
        <v>96</v>
      </c>
      <c r="C93" s="53"/>
      <c r="D93" s="67" t="s">
        <v>142</v>
      </c>
      <c r="E93" s="68" t="s">
        <v>137</v>
      </c>
      <c r="F93" s="193"/>
      <c r="G93" s="54"/>
      <c r="H93" s="197"/>
      <c r="M93" s="68"/>
      <c r="N93" s="54"/>
      <c r="O93" s="54"/>
      <c r="T93" s="68"/>
      <c r="U93" s="54"/>
      <c r="V93" s="55"/>
    </row>
    <row r="94" spans="1:22">
      <c r="A94" s="51"/>
      <c r="B94" s="63" t="s">
        <v>97</v>
      </c>
      <c r="C94" s="53"/>
      <c r="D94" s="67" t="s">
        <v>143</v>
      </c>
      <c r="E94" s="68" t="s">
        <v>137</v>
      </c>
      <c r="F94" s="193"/>
      <c r="G94" s="54"/>
      <c r="H94" s="197"/>
      <c r="M94" s="68"/>
      <c r="N94" s="54"/>
      <c r="O94" s="54"/>
      <c r="T94" s="68"/>
      <c r="U94" s="54"/>
      <c r="V94" s="55"/>
    </row>
    <row r="95" spans="1:22">
      <c r="A95" s="51"/>
      <c r="B95" s="69" t="s">
        <v>98</v>
      </c>
      <c r="C95" s="53"/>
      <c r="D95" s="70">
        <v>396</v>
      </c>
      <c r="E95" s="68" t="s">
        <v>140</v>
      </c>
      <c r="F95" s="193"/>
      <c r="G95" s="54"/>
      <c r="H95" s="197"/>
      <c r="M95" s="68"/>
      <c r="N95" s="54"/>
      <c r="O95" s="54"/>
      <c r="T95" s="68"/>
      <c r="U95" s="54"/>
      <c r="V95" s="55"/>
    </row>
    <row r="96" spans="1:22">
      <c r="A96" s="51"/>
      <c r="B96" s="71" t="s">
        <v>87</v>
      </c>
      <c r="C96" s="53"/>
      <c r="D96" s="70">
        <v>471</v>
      </c>
      <c r="E96" s="68" t="s">
        <v>140</v>
      </c>
      <c r="F96" s="193"/>
      <c r="G96" s="54"/>
      <c r="H96" s="197"/>
      <c r="M96" s="68"/>
      <c r="N96" s="54"/>
      <c r="O96" s="54"/>
      <c r="T96" s="68"/>
      <c r="U96" s="54"/>
      <c r="V96" s="55"/>
    </row>
    <row r="97" spans="1:22">
      <c r="A97" s="51"/>
      <c r="B97" s="71" t="s">
        <v>89</v>
      </c>
      <c r="C97" s="53"/>
      <c r="D97" s="70">
        <v>77.7</v>
      </c>
      <c r="E97" s="68" t="s">
        <v>140</v>
      </c>
      <c r="F97" s="193"/>
      <c r="G97" s="54"/>
      <c r="H97" s="197"/>
      <c r="M97" s="68"/>
      <c r="N97" s="54"/>
      <c r="O97" s="54"/>
      <c r="T97" s="68"/>
      <c r="U97" s="54"/>
      <c r="V97" s="55"/>
    </row>
    <row r="98" spans="1:22">
      <c r="A98" s="51"/>
      <c r="B98" s="71" t="s">
        <v>91</v>
      </c>
      <c r="C98" s="53"/>
      <c r="D98" s="70">
        <v>5.0999999999999996</v>
      </c>
      <c r="E98" s="74"/>
      <c r="F98" s="193"/>
      <c r="G98" s="54"/>
      <c r="H98" s="197"/>
      <c r="M98" s="74"/>
      <c r="N98" s="54"/>
      <c r="O98" s="54"/>
      <c r="T98" s="74"/>
      <c r="U98" s="54"/>
      <c r="V98" s="55"/>
    </row>
    <row r="99" spans="1:22">
      <c r="A99" s="51"/>
      <c r="B99" s="71" t="s">
        <v>90</v>
      </c>
      <c r="C99" s="53"/>
      <c r="D99" s="70">
        <v>6.06</v>
      </c>
      <c r="E99" s="74"/>
      <c r="F99" s="193"/>
      <c r="G99" s="54"/>
      <c r="H99" s="197"/>
      <c r="M99" s="74"/>
      <c r="N99" s="54"/>
      <c r="O99" s="54"/>
      <c r="T99" s="74"/>
      <c r="U99" s="54"/>
      <c r="V99" s="55"/>
    </row>
    <row r="100" spans="1:22">
      <c r="A100" s="51"/>
      <c r="B100" s="71" t="s">
        <v>99</v>
      </c>
      <c r="C100" s="53"/>
      <c r="D100" s="70">
        <v>68.05</v>
      </c>
      <c r="E100" s="68" t="s">
        <v>141</v>
      </c>
      <c r="F100" s="193"/>
      <c r="G100" s="54"/>
      <c r="H100" s="197"/>
      <c r="M100" s="68"/>
      <c r="N100" s="54"/>
      <c r="O100" s="54"/>
      <c r="T100" s="68"/>
      <c r="U100" s="54"/>
      <c r="V100" s="55"/>
    </row>
    <row r="101" spans="1:22">
      <c r="A101" s="51"/>
      <c r="B101" s="71" t="s">
        <v>100</v>
      </c>
      <c r="C101" s="53"/>
      <c r="D101" s="70">
        <v>80.94</v>
      </c>
      <c r="E101" s="68" t="s">
        <v>141</v>
      </c>
      <c r="F101" s="193"/>
      <c r="G101" s="54"/>
      <c r="H101" s="197"/>
      <c r="M101" s="68"/>
      <c r="N101" s="54"/>
      <c r="O101" s="54"/>
      <c r="T101" s="68"/>
      <c r="U101" s="54"/>
      <c r="V101" s="55"/>
    </row>
    <row r="102" spans="1:22">
      <c r="A102" s="51"/>
      <c r="B102" s="65" t="s">
        <v>101</v>
      </c>
      <c r="C102" s="53"/>
      <c r="D102" s="70"/>
      <c r="E102" s="68"/>
      <c r="F102" s="193"/>
      <c r="G102" s="54"/>
      <c r="H102" s="197"/>
      <c r="M102" s="68"/>
      <c r="N102" s="54"/>
      <c r="O102" s="54"/>
      <c r="T102" s="68"/>
      <c r="U102" s="54"/>
      <c r="V102" s="55"/>
    </row>
    <row r="103" spans="1:22">
      <c r="A103" s="51"/>
      <c r="B103" s="66" t="s">
        <v>96</v>
      </c>
      <c r="C103" s="53"/>
      <c r="D103" s="67" t="s">
        <v>142</v>
      </c>
      <c r="E103" s="68" t="s">
        <v>137</v>
      </c>
      <c r="F103" s="193"/>
      <c r="G103" s="54"/>
      <c r="H103" s="197"/>
      <c r="M103" s="68"/>
      <c r="N103" s="54"/>
      <c r="O103" s="54"/>
      <c r="T103" s="68"/>
      <c r="U103" s="54"/>
      <c r="V103" s="55"/>
    </row>
    <row r="104" spans="1:22">
      <c r="A104" s="51"/>
      <c r="B104" s="66" t="s">
        <v>84</v>
      </c>
      <c r="C104" s="53"/>
      <c r="D104" s="67" t="s">
        <v>144</v>
      </c>
      <c r="E104" s="68" t="s">
        <v>137</v>
      </c>
      <c r="F104" s="193"/>
      <c r="G104" s="54"/>
      <c r="H104" s="197"/>
      <c r="M104" s="68"/>
      <c r="N104" s="54"/>
      <c r="O104" s="54"/>
      <c r="T104" s="68"/>
      <c r="U104" s="54"/>
      <c r="V104" s="55"/>
    </row>
    <row r="105" spans="1:22">
      <c r="A105" s="51"/>
      <c r="B105" s="69" t="s">
        <v>98</v>
      </c>
      <c r="C105" s="53"/>
      <c r="D105" s="70">
        <v>318</v>
      </c>
      <c r="E105" s="68" t="s">
        <v>140</v>
      </c>
      <c r="F105" s="193"/>
      <c r="G105" s="54"/>
      <c r="H105" s="197"/>
      <c r="M105" s="68"/>
      <c r="N105" s="54"/>
      <c r="O105" s="54"/>
      <c r="T105" s="68"/>
      <c r="U105" s="54"/>
      <c r="V105" s="55"/>
    </row>
    <row r="106" spans="1:22">
      <c r="A106" s="51"/>
      <c r="B106" s="69" t="s">
        <v>102</v>
      </c>
      <c r="C106" s="53"/>
      <c r="D106" s="70">
        <v>406.5</v>
      </c>
      <c r="E106" s="68" t="s">
        <v>140</v>
      </c>
      <c r="F106" s="193"/>
      <c r="G106" s="54"/>
      <c r="H106" s="197"/>
      <c r="M106" s="68"/>
      <c r="N106" s="54"/>
      <c r="O106" s="54"/>
      <c r="T106" s="68"/>
      <c r="U106" s="54"/>
      <c r="V106" s="55"/>
    </row>
    <row r="107" spans="1:22">
      <c r="A107" s="51"/>
      <c r="B107" s="66" t="s">
        <v>89</v>
      </c>
      <c r="C107" s="53"/>
      <c r="D107" s="70">
        <v>93.6</v>
      </c>
      <c r="E107" s="68" t="s">
        <v>140</v>
      </c>
      <c r="F107" s="193"/>
      <c r="G107" s="54"/>
      <c r="H107" s="197"/>
      <c r="M107" s="68"/>
      <c r="N107" s="54"/>
      <c r="O107" s="54"/>
      <c r="T107" s="68"/>
      <c r="U107" s="54"/>
      <c r="V107" s="55"/>
    </row>
    <row r="108" spans="1:22">
      <c r="A108" s="51"/>
      <c r="B108" s="66" t="s">
        <v>91</v>
      </c>
      <c r="C108" s="53"/>
      <c r="D108" s="70">
        <v>3.4</v>
      </c>
      <c r="E108" s="68"/>
      <c r="F108" s="193"/>
      <c r="G108" s="54"/>
      <c r="H108" s="197"/>
      <c r="M108" s="68"/>
      <c r="N108" s="54"/>
      <c r="O108" s="54"/>
      <c r="T108" s="68"/>
      <c r="U108" s="54"/>
      <c r="V108" s="55"/>
    </row>
    <row r="109" spans="1:22">
      <c r="A109" s="51"/>
      <c r="B109" s="66" t="s">
        <v>90</v>
      </c>
      <c r="C109" s="53"/>
      <c r="D109" s="70">
        <v>4.34</v>
      </c>
      <c r="E109" s="68"/>
      <c r="F109" s="193"/>
      <c r="G109" s="54"/>
      <c r="H109" s="197"/>
      <c r="M109" s="68"/>
      <c r="N109" s="54"/>
      <c r="O109" s="54"/>
      <c r="T109" s="68"/>
      <c r="U109" s="54"/>
      <c r="V109" s="55"/>
    </row>
    <row r="110" spans="1:22">
      <c r="A110" s="51"/>
      <c r="B110" s="66" t="s">
        <v>99</v>
      </c>
      <c r="C110" s="53"/>
      <c r="D110" s="70">
        <v>54.64</v>
      </c>
      <c r="E110" s="68" t="s">
        <v>141</v>
      </c>
      <c r="F110" s="193"/>
      <c r="G110" s="54"/>
      <c r="H110" s="197"/>
      <c r="M110" s="68"/>
      <c r="N110" s="54"/>
      <c r="O110" s="54"/>
      <c r="T110" s="68"/>
      <c r="U110" s="54"/>
      <c r="V110" s="55"/>
    </row>
    <row r="111" spans="1:22">
      <c r="A111" s="51"/>
      <c r="B111" s="66" t="s">
        <v>100</v>
      </c>
      <c r="C111" s="53"/>
      <c r="D111" s="70">
        <v>69.849999999999994</v>
      </c>
      <c r="E111" s="68" t="s">
        <v>141</v>
      </c>
      <c r="F111" s="193"/>
      <c r="G111" s="54"/>
      <c r="H111" s="197"/>
      <c r="M111" s="68"/>
      <c r="N111" s="54"/>
      <c r="O111" s="54"/>
      <c r="T111" s="68"/>
      <c r="U111" s="54"/>
      <c r="V111" s="55"/>
    </row>
    <row r="112" spans="1:22">
      <c r="A112" s="51"/>
      <c r="B112" s="75" t="s">
        <v>103</v>
      </c>
      <c r="C112" s="53"/>
      <c r="D112" s="70"/>
      <c r="E112" s="68"/>
      <c r="F112" s="193"/>
      <c r="G112" s="54"/>
      <c r="H112" s="197"/>
      <c r="M112" s="68"/>
      <c r="N112" s="54"/>
      <c r="O112" s="54"/>
      <c r="T112" s="68"/>
      <c r="U112" s="54"/>
      <c r="V112" s="55"/>
    </row>
    <row r="113" spans="1:22" ht="36">
      <c r="A113" s="51"/>
      <c r="B113" s="76" t="s">
        <v>104</v>
      </c>
      <c r="C113" s="53"/>
      <c r="D113" s="70"/>
      <c r="E113" s="68"/>
      <c r="F113" s="193"/>
      <c r="G113" s="54"/>
      <c r="H113" s="197"/>
      <c r="M113" s="68"/>
      <c r="N113" s="54"/>
      <c r="O113" s="54"/>
      <c r="T113" s="68"/>
      <c r="U113" s="54"/>
      <c r="V113" s="55"/>
    </row>
    <row r="114" spans="1:22">
      <c r="A114" s="51"/>
      <c r="B114" s="69" t="s">
        <v>105</v>
      </c>
      <c r="C114" s="53"/>
      <c r="D114" s="70">
        <v>98.71</v>
      </c>
      <c r="E114" s="68" t="s">
        <v>140</v>
      </c>
      <c r="F114" s="193"/>
      <c r="G114" s="54"/>
      <c r="H114" s="197"/>
      <c r="M114" s="68"/>
      <c r="N114" s="54"/>
      <c r="O114" s="54"/>
      <c r="T114" s="68"/>
      <c r="U114" s="54"/>
      <c r="V114" s="55"/>
    </row>
    <row r="115" spans="1:22">
      <c r="A115" s="51"/>
      <c r="B115" s="76" t="s">
        <v>106</v>
      </c>
      <c r="C115" s="53"/>
      <c r="D115" s="70">
        <v>5.65</v>
      </c>
      <c r="E115" s="68" t="s">
        <v>141</v>
      </c>
      <c r="F115" s="193"/>
      <c r="G115" s="54"/>
      <c r="H115" s="197"/>
      <c r="M115" s="68"/>
      <c r="N115" s="54"/>
      <c r="O115" s="54"/>
      <c r="T115" s="68"/>
      <c r="U115" s="54"/>
      <c r="V115" s="55"/>
    </row>
    <row r="116" spans="1:22">
      <c r="A116" s="51"/>
      <c r="B116" s="76" t="s">
        <v>84</v>
      </c>
      <c r="C116" s="53"/>
      <c r="D116" s="67" t="s">
        <v>145</v>
      </c>
      <c r="E116" s="68" t="s">
        <v>137</v>
      </c>
      <c r="F116" s="193"/>
      <c r="G116" s="54"/>
      <c r="H116" s="197"/>
      <c r="M116" s="68"/>
      <c r="N116" s="54"/>
      <c r="O116" s="54"/>
      <c r="T116" s="68"/>
      <c r="U116" s="54"/>
      <c r="V116" s="55"/>
    </row>
    <row r="117" spans="1:22">
      <c r="A117" s="51"/>
      <c r="B117" s="75" t="s">
        <v>107</v>
      </c>
      <c r="C117" s="53"/>
      <c r="D117" s="70"/>
      <c r="E117" s="68"/>
      <c r="F117" s="193"/>
      <c r="G117" s="54"/>
      <c r="H117" s="197"/>
      <c r="M117" s="68"/>
      <c r="N117" s="54"/>
      <c r="O117" s="54"/>
      <c r="T117" s="68"/>
      <c r="U117" s="54"/>
      <c r="V117" s="55"/>
    </row>
    <row r="118" spans="1:22" ht="24">
      <c r="A118" s="51"/>
      <c r="B118" s="76" t="s">
        <v>108</v>
      </c>
      <c r="C118" s="53"/>
      <c r="D118" s="70"/>
      <c r="E118" s="68"/>
      <c r="F118" s="193"/>
      <c r="G118" s="54"/>
      <c r="H118" s="197"/>
      <c r="M118" s="68"/>
      <c r="N118" s="54"/>
      <c r="O118" s="54"/>
      <c r="T118" s="68"/>
      <c r="U118" s="54"/>
      <c r="V118" s="55"/>
    </row>
    <row r="119" spans="1:22">
      <c r="A119" s="51"/>
      <c r="B119" s="69" t="s">
        <v>109</v>
      </c>
      <c r="C119" s="53"/>
      <c r="D119" s="70">
        <v>40.4</v>
      </c>
      <c r="E119" s="68" t="s">
        <v>140</v>
      </c>
      <c r="F119" s="193"/>
      <c r="G119" s="54"/>
      <c r="H119" s="197"/>
      <c r="M119" s="68"/>
      <c r="N119" s="54"/>
      <c r="O119" s="54"/>
      <c r="T119" s="68"/>
      <c r="U119" s="54"/>
      <c r="V119" s="55"/>
    </row>
    <row r="120" spans="1:22">
      <c r="A120" s="51"/>
      <c r="B120" s="76" t="s">
        <v>106</v>
      </c>
      <c r="C120" s="53"/>
      <c r="D120" s="70">
        <v>6.95</v>
      </c>
      <c r="E120" s="68" t="s">
        <v>141</v>
      </c>
      <c r="F120" s="193"/>
      <c r="G120" s="54"/>
      <c r="H120" s="197"/>
      <c r="M120" s="68"/>
      <c r="N120" s="54"/>
      <c r="O120" s="54"/>
      <c r="T120" s="68"/>
      <c r="U120" s="54"/>
      <c r="V120" s="55"/>
    </row>
    <row r="121" spans="1:22">
      <c r="A121" s="51"/>
      <c r="B121" s="76" t="s">
        <v>84</v>
      </c>
      <c r="C121" s="53"/>
      <c r="D121" s="67" t="s">
        <v>146</v>
      </c>
      <c r="E121" s="68" t="s">
        <v>137</v>
      </c>
      <c r="F121" s="193"/>
      <c r="G121" s="54"/>
      <c r="H121" s="197"/>
      <c r="M121" s="68"/>
      <c r="N121" s="54"/>
      <c r="O121" s="54"/>
      <c r="T121" s="68"/>
      <c r="U121" s="54"/>
      <c r="V121" s="55"/>
    </row>
    <row r="122" spans="1:22">
      <c r="A122" s="51"/>
      <c r="B122" s="75" t="s">
        <v>67</v>
      </c>
      <c r="C122" s="53"/>
      <c r="D122" s="77"/>
      <c r="E122" s="74"/>
      <c r="F122" s="193"/>
      <c r="G122" s="54"/>
      <c r="H122" s="197"/>
      <c r="M122" s="74"/>
      <c r="N122" s="54"/>
      <c r="O122" s="54"/>
      <c r="T122" s="74"/>
      <c r="U122" s="54"/>
      <c r="V122" s="55"/>
    </row>
    <row r="123" spans="1:22">
      <c r="A123" s="51"/>
      <c r="B123" s="76" t="s">
        <v>110</v>
      </c>
      <c r="C123" s="53"/>
      <c r="D123" s="67" t="s">
        <v>147</v>
      </c>
      <c r="E123" s="74"/>
      <c r="F123" s="193"/>
      <c r="G123" s="54"/>
      <c r="H123" s="197"/>
      <c r="M123" s="74"/>
      <c r="N123" s="54"/>
      <c r="O123" s="54"/>
      <c r="T123" s="74"/>
      <c r="U123" s="54"/>
      <c r="V123" s="55"/>
    </row>
    <row r="124" spans="1:22">
      <c r="A124" s="51"/>
      <c r="B124" s="76" t="s">
        <v>111</v>
      </c>
      <c r="C124" s="53"/>
      <c r="D124" s="78">
        <v>59.8</v>
      </c>
      <c r="E124" s="68" t="s">
        <v>148</v>
      </c>
      <c r="F124" s="193"/>
      <c r="G124" s="54"/>
      <c r="H124" s="197"/>
      <c r="M124" s="68"/>
      <c r="N124" s="54"/>
      <c r="O124" s="54"/>
      <c r="T124" s="68"/>
      <c r="U124" s="54"/>
      <c r="V124" s="55"/>
    </row>
    <row r="125" spans="1:22">
      <c r="A125" s="51"/>
      <c r="B125" s="76" t="s">
        <v>112</v>
      </c>
      <c r="C125" s="53"/>
      <c r="D125" s="78">
        <v>3</v>
      </c>
      <c r="E125" s="68" t="s">
        <v>149</v>
      </c>
      <c r="F125" s="193"/>
      <c r="G125" s="54"/>
      <c r="H125" s="197"/>
      <c r="M125" s="68"/>
      <c r="N125" s="54"/>
      <c r="O125" s="54"/>
      <c r="T125" s="68"/>
      <c r="U125" s="54"/>
      <c r="V125" s="55"/>
    </row>
    <row r="126" spans="1:22">
      <c r="A126" s="51"/>
      <c r="B126" s="65" t="s">
        <v>113</v>
      </c>
      <c r="C126" s="53"/>
      <c r="D126" s="70"/>
      <c r="E126" s="68"/>
      <c r="F126" s="193"/>
      <c r="G126" s="54"/>
      <c r="H126" s="197"/>
      <c r="M126" s="68"/>
      <c r="N126" s="54"/>
      <c r="O126" s="54"/>
      <c r="T126" s="68"/>
      <c r="U126" s="54"/>
      <c r="V126" s="55"/>
    </row>
    <row r="127" spans="1:22">
      <c r="A127" s="51"/>
      <c r="B127" s="79" t="s">
        <v>114</v>
      </c>
      <c r="C127" s="53"/>
      <c r="D127" s="80">
        <v>57</v>
      </c>
      <c r="E127" s="68" t="s">
        <v>150</v>
      </c>
      <c r="F127" s="193"/>
      <c r="G127" s="54"/>
      <c r="H127" s="197"/>
      <c r="M127" s="68"/>
      <c r="N127" s="54"/>
      <c r="O127" s="54"/>
      <c r="T127" s="68"/>
      <c r="U127" s="54"/>
      <c r="V127" s="55"/>
    </row>
    <row r="128" spans="1:22">
      <c r="A128" s="51"/>
      <c r="B128" s="79" t="s">
        <v>115</v>
      </c>
      <c r="C128" s="53"/>
      <c r="D128" s="80">
        <v>48</v>
      </c>
      <c r="E128" s="68" t="s">
        <v>150</v>
      </c>
      <c r="F128" s="193"/>
      <c r="G128" s="54"/>
      <c r="H128" s="197"/>
      <c r="M128" s="68"/>
      <c r="N128" s="54"/>
      <c r="O128" s="54"/>
      <c r="T128" s="68"/>
      <c r="U128" s="54"/>
      <c r="V128" s="55"/>
    </row>
    <row r="129" spans="1:22">
      <c r="A129" s="51"/>
      <c r="B129" s="79" t="s">
        <v>116</v>
      </c>
      <c r="C129" s="53"/>
      <c r="D129" s="80">
        <v>43</v>
      </c>
      <c r="E129" s="68" t="s">
        <v>150</v>
      </c>
      <c r="F129" s="193"/>
      <c r="G129" s="54"/>
      <c r="H129" s="197"/>
      <c r="M129" s="68"/>
      <c r="N129" s="54"/>
      <c r="O129" s="54"/>
      <c r="T129" s="68"/>
      <c r="U129" s="54"/>
      <c r="V129" s="55"/>
    </row>
    <row r="130" spans="1:22">
      <c r="A130" s="51"/>
      <c r="B130" s="79" t="s">
        <v>117</v>
      </c>
      <c r="C130" s="53"/>
      <c r="D130" s="80">
        <v>15</v>
      </c>
      <c r="E130" s="68" t="s">
        <v>150</v>
      </c>
      <c r="F130" s="193"/>
      <c r="G130" s="54"/>
      <c r="H130" s="197"/>
      <c r="M130" s="68"/>
      <c r="N130" s="54"/>
      <c r="O130" s="54"/>
      <c r="T130" s="68"/>
      <c r="U130" s="54"/>
      <c r="V130" s="55"/>
    </row>
    <row r="131" spans="1:22">
      <c r="A131" s="51"/>
      <c r="B131" s="79" t="s">
        <v>118</v>
      </c>
      <c r="C131" s="53"/>
      <c r="D131" s="80">
        <v>19</v>
      </c>
      <c r="E131" s="68" t="s">
        <v>150</v>
      </c>
      <c r="F131" s="193"/>
      <c r="G131" s="54"/>
      <c r="H131" s="197"/>
      <c r="M131" s="68"/>
      <c r="N131" s="54"/>
      <c r="O131" s="54"/>
      <c r="T131" s="68"/>
      <c r="U131" s="54"/>
      <c r="V131" s="55"/>
    </row>
    <row r="132" spans="1:22">
      <c r="A132" s="51"/>
      <c r="B132" s="65" t="s">
        <v>119</v>
      </c>
      <c r="C132" s="53"/>
      <c r="D132" s="70"/>
      <c r="E132" s="68"/>
      <c r="F132" s="193"/>
      <c r="G132" s="54"/>
      <c r="H132" s="197"/>
      <c r="M132" s="68"/>
      <c r="N132" s="54"/>
      <c r="O132" s="54"/>
      <c r="T132" s="68"/>
      <c r="U132" s="54"/>
      <c r="V132" s="55"/>
    </row>
    <row r="133" spans="1:22">
      <c r="A133" s="51"/>
      <c r="B133" s="79" t="s">
        <v>120</v>
      </c>
      <c r="C133" s="53"/>
      <c r="D133" s="80" t="s">
        <v>151</v>
      </c>
      <c r="E133" s="68"/>
      <c r="F133" s="193"/>
      <c r="G133" s="54"/>
      <c r="H133" s="197"/>
      <c r="M133" s="68"/>
      <c r="N133" s="54"/>
      <c r="O133" s="54"/>
      <c r="T133" s="68"/>
      <c r="U133" s="54"/>
      <c r="V133" s="55"/>
    </row>
    <row r="134" spans="1:22">
      <c r="A134" s="51"/>
      <c r="B134" s="79" t="s">
        <v>121</v>
      </c>
      <c r="C134" s="53"/>
      <c r="D134" s="80" t="s">
        <v>151</v>
      </c>
      <c r="E134" s="68"/>
      <c r="F134" s="193"/>
      <c r="G134" s="54"/>
      <c r="H134" s="197"/>
      <c r="M134" s="68"/>
      <c r="N134" s="54"/>
      <c r="O134" s="54"/>
      <c r="T134" s="68"/>
      <c r="U134" s="54"/>
      <c r="V134" s="55"/>
    </row>
    <row r="135" spans="1:22">
      <c r="A135" s="51"/>
      <c r="B135" s="79" t="s">
        <v>122</v>
      </c>
      <c r="C135" s="53"/>
      <c r="D135" s="80" t="s">
        <v>151</v>
      </c>
      <c r="E135" s="68"/>
      <c r="F135" s="193"/>
      <c r="G135" s="54"/>
      <c r="H135" s="197"/>
      <c r="M135" s="68"/>
      <c r="N135" s="54"/>
      <c r="O135" s="54"/>
      <c r="T135" s="68"/>
      <c r="U135" s="54"/>
      <c r="V135" s="55"/>
    </row>
    <row r="136" spans="1:22">
      <c r="A136" s="51"/>
      <c r="B136" s="79" t="s">
        <v>123</v>
      </c>
      <c r="C136" s="53"/>
      <c r="D136" s="80" t="s">
        <v>152</v>
      </c>
      <c r="E136" s="68"/>
      <c r="F136" s="193"/>
      <c r="G136" s="54"/>
      <c r="H136" s="197"/>
      <c r="M136" s="68"/>
      <c r="N136" s="54"/>
      <c r="O136" s="54"/>
      <c r="T136" s="68"/>
      <c r="U136" s="54"/>
      <c r="V136" s="55"/>
    </row>
    <row r="137" spans="1:22">
      <c r="A137" s="51"/>
      <c r="B137" s="65" t="s">
        <v>124</v>
      </c>
      <c r="C137" s="53"/>
      <c r="D137" s="70"/>
      <c r="E137" s="68"/>
      <c r="F137" s="193"/>
      <c r="G137" s="54"/>
      <c r="H137" s="197"/>
      <c r="M137" s="68"/>
      <c r="N137" s="54"/>
      <c r="O137" s="54"/>
      <c r="T137" s="68"/>
      <c r="U137" s="54"/>
      <c r="V137" s="55"/>
    </row>
    <row r="138" spans="1:22">
      <c r="A138" s="51"/>
      <c r="B138" s="79" t="s">
        <v>89</v>
      </c>
      <c r="C138" s="53"/>
      <c r="D138" s="70">
        <v>92.7</v>
      </c>
      <c r="E138" s="68" t="s">
        <v>140</v>
      </c>
      <c r="F138" s="193"/>
      <c r="G138" s="54"/>
      <c r="H138" s="197"/>
      <c r="M138" s="68"/>
      <c r="N138" s="54"/>
      <c r="O138" s="54"/>
      <c r="T138" s="68"/>
      <c r="U138" s="54"/>
      <c r="V138" s="55"/>
    </row>
    <row r="139" spans="1:22">
      <c r="A139" s="51"/>
      <c r="B139" s="79" t="s">
        <v>125</v>
      </c>
      <c r="C139" s="53"/>
      <c r="D139" s="70">
        <v>159.19999999999999</v>
      </c>
      <c r="E139" s="68" t="s">
        <v>153</v>
      </c>
      <c r="F139" s="193"/>
      <c r="G139" s="54"/>
      <c r="H139" s="197"/>
      <c r="M139" s="68"/>
      <c r="N139" s="54"/>
      <c r="O139" s="54"/>
      <c r="T139" s="68"/>
      <c r="U139" s="54"/>
      <c r="V139" s="55"/>
    </row>
    <row r="140" spans="1:22">
      <c r="A140" s="51"/>
      <c r="B140" s="79" t="s">
        <v>126</v>
      </c>
      <c r="C140" s="53"/>
      <c r="D140" s="70">
        <v>247.8</v>
      </c>
      <c r="E140" s="68" t="s">
        <v>153</v>
      </c>
      <c r="F140" s="193"/>
      <c r="G140" s="54"/>
      <c r="H140" s="197"/>
      <c r="M140" s="68"/>
      <c r="N140" s="54"/>
      <c r="O140" s="54"/>
      <c r="T140" s="68"/>
      <c r="U140" s="54"/>
      <c r="V140" s="55"/>
    </row>
    <row r="141" spans="1:22">
      <c r="A141" s="51"/>
      <c r="B141" s="79" t="s">
        <v>127</v>
      </c>
      <c r="C141" s="53"/>
      <c r="D141" s="70">
        <v>154.4</v>
      </c>
      <c r="E141" s="68" t="s">
        <v>154</v>
      </c>
      <c r="F141" s="193"/>
      <c r="G141" s="54"/>
      <c r="H141" s="197"/>
      <c r="M141" s="68"/>
      <c r="N141" s="54"/>
      <c r="O141" s="54"/>
      <c r="T141" s="68"/>
      <c r="U141" s="54"/>
      <c r="V141" s="55"/>
    </row>
    <row r="142" spans="1:22">
      <c r="A142" s="51"/>
      <c r="B142" s="79" t="s">
        <v>128</v>
      </c>
      <c r="C142" s="53"/>
      <c r="D142" s="70" t="s">
        <v>155</v>
      </c>
      <c r="E142" s="68" t="s">
        <v>156</v>
      </c>
      <c r="F142" s="193"/>
      <c r="G142" s="54"/>
      <c r="H142" s="197"/>
      <c r="M142" s="68"/>
      <c r="N142" s="54"/>
      <c r="O142" s="54"/>
      <c r="T142" s="68"/>
      <c r="U142" s="54"/>
      <c r="V142" s="55"/>
    </row>
    <row r="143" spans="1:22">
      <c r="A143" s="51"/>
      <c r="B143" s="65" t="s">
        <v>129</v>
      </c>
      <c r="C143" s="53"/>
      <c r="D143" s="70"/>
      <c r="E143" s="68"/>
      <c r="F143" s="193"/>
      <c r="G143" s="54"/>
      <c r="H143" s="197"/>
      <c r="M143" s="68"/>
      <c r="N143" s="54"/>
      <c r="O143" s="54"/>
      <c r="T143" s="68"/>
      <c r="U143" s="54"/>
      <c r="V143" s="55"/>
    </row>
    <row r="144" spans="1:22">
      <c r="A144" s="51"/>
      <c r="B144" s="79" t="s">
        <v>130</v>
      </c>
      <c r="C144" s="53"/>
      <c r="D144" s="80">
        <v>3130</v>
      </c>
      <c r="E144" s="68" t="s">
        <v>157</v>
      </c>
      <c r="F144" s="193"/>
      <c r="G144" s="54"/>
      <c r="H144" s="197"/>
      <c r="M144" s="68"/>
      <c r="N144" s="54"/>
      <c r="O144" s="54"/>
      <c r="T144" s="68"/>
      <c r="U144" s="54"/>
      <c r="V144" s="55"/>
    </row>
    <row r="145" spans="1:35">
      <c r="A145" s="51"/>
      <c r="B145" s="79" t="s">
        <v>131</v>
      </c>
      <c r="C145" s="53"/>
      <c r="D145" s="80">
        <v>1370</v>
      </c>
      <c r="E145" s="68" t="s">
        <v>157</v>
      </c>
      <c r="F145" s="193"/>
      <c r="G145" s="54"/>
      <c r="H145" s="197"/>
      <c r="M145" s="68"/>
      <c r="N145" s="54"/>
      <c r="O145" s="54"/>
      <c r="T145" s="68"/>
      <c r="U145" s="54"/>
      <c r="V145" s="55"/>
    </row>
    <row r="146" spans="1:35">
      <c r="A146" s="51"/>
      <c r="B146" s="79" t="s">
        <v>132</v>
      </c>
      <c r="C146" s="53"/>
      <c r="D146" s="80">
        <v>1870</v>
      </c>
      <c r="E146" s="68" t="s">
        <v>157</v>
      </c>
      <c r="F146" s="193"/>
      <c r="G146" s="54"/>
      <c r="H146" s="197"/>
      <c r="M146" s="68"/>
      <c r="N146" s="54"/>
      <c r="O146" s="54"/>
      <c r="T146" s="68"/>
      <c r="U146" s="54"/>
      <c r="V146" s="55"/>
    </row>
    <row r="147" spans="1:35">
      <c r="A147" s="51"/>
      <c r="B147" s="79" t="s">
        <v>133</v>
      </c>
      <c r="C147" s="53"/>
      <c r="D147" s="80">
        <v>1850</v>
      </c>
      <c r="E147" s="68" t="s">
        <v>148</v>
      </c>
      <c r="F147" s="193"/>
      <c r="G147" s="54"/>
      <c r="H147" s="197"/>
      <c r="M147" s="68"/>
      <c r="N147" s="54"/>
      <c r="O147" s="54"/>
      <c r="T147" s="68"/>
      <c r="U147" s="54"/>
      <c r="V147" s="55"/>
    </row>
    <row r="148" spans="1:35">
      <c r="A148" s="51"/>
      <c r="B148" s="81" t="s">
        <v>226</v>
      </c>
      <c r="C148" s="53"/>
      <c r="D148" s="73"/>
      <c r="E148" s="74"/>
      <c r="F148" s="193"/>
      <c r="G148" s="54"/>
      <c r="H148" s="197"/>
      <c r="M148" s="74"/>
      <c r="N148" s="54"/>
      <c r="O148" s="54"/>
      <c r="T148" s="74"/>
      <c r="U148" s="54"/>
      <c r="V148" s="55"/>
    </row>
    <row r="149" spans="1:35">
      <c r="A149" s="51"/>
      <c r="B149" s="82" t="s">
        <v>134</v>
      </c>
      <c r="C149" s="53"/>
      <c r="D149" s="73"/>
      <c r="E149" s="74"/>
      <c r="F149" s="193"/>
      <c r="G149" s="54"/>
      <c r="H149" s="197"/>
      <c r="M149" s="74"/>
      <c r="N149" s="54"/>
      <c r="O149" s="54"/>
      <c r="T149" s="74"/>
      <c r="U149" s="54"/>
      <c r="V149" s="55"/>
    </row>
    <row r="150" spans="1:35">
      <c r="A150" s="51"/>
      <c r="B150" s="83" t="s">
        <v>135</v>
      </c>
      <c r="C150" s="53" t="s">
        <v>1</v>
      </c>
      <c r="D150" s="57" t="s">
        <v>6</v>
      </c>
      <c r="E150" s="58">
        <v>1</v>
      </c>
      <c r="F150" s="10"/>
      <c r="G150" s="1" t="str">
        <f>IF((E150*F150)=0," ",(E150*F150))</f>
        <v xml:space="preserve"> </v>
      </c>
      <c r="H150" s="197"/>
      <c r="M150" s="58"/>
      <c r="N150" s="1"/>
      <c r="O150" s="1"/>
      <c r="P150" s="29"/>
      <c r="Q150" s="29"/>
      <c r="T150" s="58"/>
      <c r="U150" s="1"/>
      <c r="V150" s="14"/>
      <c r="AA150" s="1"/>
      <c r="AI150" s="29">
        <v>68950</v>
      </c>
    </row>
    <row r="151" spans="1:35" ht="12.95" customHeight="1">
      <c r="A151" s="51"/>
      <c r="B151" s="52"/>
      <c r="C151" s="53"/>
      <c r="D151" s="54"/>
      <c r="E151" s="54"/>
      <c r="F151" s="193"/>
      <c r="G151" s="54"/>
      <c r="H151" s="197"/>
      <c r="M151" s="54"/>
      <c r="N151" s="54"/>
      <c r="O151" s="54"/>
      <c r="P151" s="29"/>
      <c r="Q151" s="29"/>
      <c r="T151" s="54"/>
      <c r="U151" s="54"/>
      <c r="V151" s="55"/>
      <c r="AA151" s="1"/>
    </row>
    <row r="152" spans="1:35">
      <c r="A152" s="51">
        <v>2</v>
      </c>
      <c r="B152" s="56" t="s">
        <v>158</v>
      </c>
      <c r="C152" s="53"/>
      <c r="D152" s="54"/>
      <c r="E152" s="54"/>
      <c r="F152" s="193"/>
      <c r="G152" s="54"/>
      <c r="H152" s="197"/>
      <c r="M152" s="54"/>
      <c r="N152" s="54"/>
      <c r="O152" s="54"/>
      <c r="P152" s="29"/>
      <c r="Q152" s="29"/>
      <c r="T152" s="54"/>
      <c r="U152" s="54"/>
      <c r="V152" s="55"/>
      <c r="AA152" s="1"/>
    </row>
    <row r="153" spans="1:35" ht="84">
      <c r="A153" s="51"/>
      <c r="B153" s="59" t="s">
        <v>159</v>
      </c>
      <c r="C153" s="53"/>
      <c r="D153" s="54"/>
      <c r="E153" s="54"/>
      <c r="F153" s="193"/>
      <c r="G153" s="54"/>
      <c r="H153" s="197"/>
      <c r="M153" s="54"/>
      <c r="N153" s="54"/>
      <c r="O153" s="54"/>
      <c r="P153" s="29"/>
      <c r="Q153" s="29"/>
      <c r="T153" s="54"/>
      <c r="U153" s="54"/>
      <c r="V153" s="55"/>
      <c r="AA153" s="1"/>
    </row>
    <row r="154" spans="1:35">
      <c r="A154" s="51"/>
      <c r="B154" s="60" t="s">
        <v>28</v>
      </c>
      <c r="C154" s="53"/>
      <c r="D154" s="54"/>
      <c r="E154" s="54"/>
      <c r="F154" s="193"/>
      <c r="G154" s="54"/>
      <c r="H154" s="197"/>
      <c r="M154" s="54"/>
      <c r="N154" s="54"/>
      <c r="O154" s="54"/>
      <c r="P154" s="29"/>
      <c r="Q154" s="29"/>
      <c r="T154" s="54"/>
      <c r="U154" s="54"/>
      <c r="V154" s="55"/>
      <c r="AA154" s="1"/>
    </row>
    <row r="155" spans="1:35">
      <c r="A155" s="51"/>
      <c r="B155" s="61" t="s">
        <v>29</v>
      </c>
      <c r="C155" s="53"/>
      <c r="D155" s="54"/>
      <c r="E155" s="54"/>
      <c r="F155" s="193"/>
      <c r="G155" s="54"/>
      <c r="H155" s="197"/>
      <c r="M155" s="54"/>
      <c r="N155" s="54"/>
      <c r="O155" s="54"/>
      <c r="P155" s="29"/>
      <c r="Q155" s="29"/>
      <c r="T155" s="54"/>
      <c r="U155" s="54"/>
      <c r="V155" s="55"/>
      <c r="AA155" s="1"/>
    </row>
    <row r="156" spans="1:35" ht="36">
      <c r="A156" s="51"/>
      <c r="B156" s="59" t="s">
        <v>30</v>
      </c>
      <c r="C156" s="53"/>
      <c r="D156" s="54"/>
      <c r="E156" s="54"/>
      <c r="F156" s="193"/>
      <c r="G156" s="54"/>
      <c r="H156" s="197"/>
      <c r="M156" s="54"/>
      <c r="N156" s="54"/>
      <c r="O156" s="54"/>
      <c r="P156" s="29"/>
      <c r="Q156" s="29"/>
      <c r="T156" s="54"/>
      <c r="U156" s="54"/>
      <c r="V156" s="55"/>
      <c r="AA156" s="1"/>
    </row>
    <row r="157" spans="1:35" ht="24">
      <c r="A157" s="51"/>
      <c r="B157" s="59" t="s">
        <v>31</v>
      </c>
      <c r="C157" s="53"/>
      <c r="D157" s="54"/>
      <c r="E157" s="54"/>
      <c r="F157" s="193"/>
      <c r="G157" s="54"/>
      <c r="H157" s="197"/>
      <c r="M157" s="54"/>
      <c r="N157" s="54"/>
      <c r="O157" s="54"/>
      <c r="P157" s="29"/>
      <c r="Q157" s="29"/>
      <c r="T157" s="54"/>
      <c r="U157" s="54"/>
      <c r="V157" s="55"/>
      <c r="AA157" s="1"/>
    </row>
    <row r="158" spans="1:35">
      <c r="A158" s="51"/>
      <c r="B158" s="61" t="s">
        <v>32</v>
      </c>
      <c r="C158" s="53"/>
      <c r="D158" s="54"/>
      <c r="E158" s="54"/>
      <c r="F158" s="193"/>
      <c r="G158" s="54"/>
      <c r="H158" s="197"/>
      <c r="M158" s="54"/>
      <c r="N158" s="54"/>
      <c r="O158" s="54"/>
      <c r="P158" s="29"/>
      <c r="Q158" s="29"/>
      <c r="T158" s="54"/>
      <c r="U158" s="54"/>
      <c r="V158" s="55"/>
      <c r="AA158" s="1"/>
    </row>
    <row r="159" spans="1:35" ht="95.25" customHeight="1">
      <c r="A159" s="51"/>
      <c r="B159" s="60" t="s">
        <v>33</v>
      </c>
      <c r="C159" s="53"/>
      <c r="D159" s="54"/>
      <c r="E159" s="54"/>
      <c r="F159" s="193"/>
      <c r="G159" s="54"/>
      <c r="H159" s="197"/>
      <c r="M159" s="54"/>
      <c r="N159" s="54"/>
      <c r="O159" s="54"/>
      <c r="P159" s="29"/>
      <c r="Q159" s="29"/>
      <c r="T159" s="54"/>
      <c r="U159" s="54"/>
      <c r="V159" s="55"/>
      <c r="AA159" s="1"/>
    </row>
    <row r="160" spans="1:35" ht="24">
      <c r="A160" s="51"/>
      <c r="B160" s="60" t="s">
        <v>34</v>
      </c>
      <c r="C160" s="53"/>
      <c r="D160" s="54"/>
      <c r="E160" s="54"/>
      <c r="F160" s="193"/>
      <c r="G160" s="54"/>
      <c r="H160" s="197"/>
      <c r="M160" s="54"/>
      <c r="N160" s="54"/>
      <c r="O160" s="54"/>
      <c r="P160" s="29"/>
      <c r="Q160" s="29"/>
      <c r="T160" s="54"/>
      <c r="U160" s="54"/>
      <c r="V160" s="55"/>
      <c r="AA160" s="1"/>
    </row>
    <row r="161" spans="1:27">
      <c r="A161" s="51"/>
      <c r="B161" s="62" t="s">
        <v>35</v>
      </c>
      <c r="C161" s="53"/>
      <c r="D161" s="54"/>
      <c r="E161" s="54"/>
      <c r="F161" s="193"/>
      <c r="G161" s="54"/>
      <c r="H161" s="197"/>
      <c r="M161" s="54"/>
      <c r="N161" s="54"/>
      <c r="O161" s="54"/>
      <c r="P161" s="29"/>
      <c r="Q161" s="29"/>
      <c r="T161" s="54"/>
      <c r="U161" s="54"/>
      <c r="V161" s="55"/>
      <c r="AA161" s="1"/>
    </row>
    <row r="162" spans="1:27" ht="108">
      <c r="A162" s="51"/>
      <c r="B162" s="60" t="s">
        <v>36</v>
      </c>
      <c r="C162" s="53"/>
      <c r="D162" s="54"/>
      <c r="E162" s="54"/>
      <c r="F162" s="193"/>
      <c r="G162" s="54"/>
      <c r="H162" s="197"/>
      <c r="M162" s="54"/>
      <c r="N162" s="54"/>
      <c r="O162" s="54"/>
      <c r="P162" s="29"/>
      <c r="Q162" s="29"/>
      <c r="T162" s="54"/>
      <c r="U162" s="54"/>
      <c r="V162" s="55"/>
      <c r="AA162" s="1"/>
    </row>
    <row r="163" spans="1:27" ht="96" customHeight="1">
      <c r="A163" s="51"/>
      <c r="B163" s="60" t="s">
        <v>37</v>
      </c>
      <c r="C163" s="53"/>
      <c r="D163" s="54"/>
      <c r="E163" s="54"/>
      <c r="F163" s="193"/>
      <c r="G163" s="54"/>
      <c r="H163" s="197"/>
      <c r="M163" s="54"/>
      <c r="N163" s="54"/>
      <c r="O163" s="54"/>
      <c r="P163" s="29"/>
      <c r="Q163" s="29"/>
      <c r="T163" s="54"/>
      <c r="U163" s="54"/>
      <c r="V163" s="55"/>
      <c r="AA163" s="1"/>
    </row>
    <row r="164" spans="1:27" ht="24">
      <c r="A164" s="51"/>
      <c r="B164" s="60" t="s">
        <v>52</v>
      </c>
      <c r="C164" s="53"/>
      <c r="D164" s="54"/>
      <c r="E164" s="54"/>
      <c r="F164" s="193"/>
      <c r="G164" s="54"/>
      <c r="H164" s="197"/>
      <c r="M164" s="54"/>
      <c r="N164" s="54"/>
      <c r="O164" s="54"/>
      <c r="P164" s="29"/>
      <c r="Q164" s="29"/>
      <c r="T164" s="54"/>
      <c r="U164" s="54"/>
      <c r="V164" s="55"/>
      <c r="AA164" s="1"/>
    </row>
    <row r="165" spans="1:27">
      <c r="A165" s="51"/>
      <c r="B165" s="62" t="s">
        <v>38</v>
      </c>
      <c r="C165" s="53"/>
      <c r="D165" s="54"/>
      <c r="E165" s="54"/>
      <c r="F165" s="193"/>
      <c r="G165" s="54"/>
      <c r="H165" s="197"/>
      <c r="M165" s="54"/>
      <c r="N165" s="54"/>
      <c r="O165" s="54"/>
      <c r="P165" s="29"/>
      <c r="Q165" s="29"/>
      <c r="T165" s="54"/>
      <c r="U165" s="54"/>
      <c r="V165" s="55"/>
      <c r="AA165" s="1"/>
    </row>
    <row r="166" spans="1:27">
      <c r="A166" s="51"/>
      <c r="B166" s="62" t="s">
        <v>39</v>
      </c>
      <c r="C166" s="53"/>
      <c r="D166" s="54"/>
      <c r="E166" s="54"/>
      <c r="F166" s="193"/>
      <c r="G166" s="54"/>
      <c r="H166" s="197"/>
      <c r="M166" s="54"/>
      <c r="N166" s="54"/>
      <c r="O166" s="54"/>
      <c r="P166" s="29"/>
      <c r="Q166" s="29"/>
      <c r="T166" s="54"/>
      <c r="U166" s="54"/>
      <c r="V166" s="55"/>
      <c r="AA166" s="1"/>
    </row>
    <row r="167" spans="1:27">
      <c r="A167" s="51"/>
      <c r="B167" s="60" t="s">
        <v>40</v>
      </c>
      <c r="C167" s="53"/>
      <c r="D167" s="54"/>
      <c r="E167" s="54"/>
      <c r="F167" s="193"/>
      <c r="G167" s="54"/>
      <c r="H167" s="197"/>
      <c r="M167" s="54"/>
      <c r="N167" s="54"/>
      <c r="O167" s="54"/>
      <c r="P167" s="29"/>
      <c r="Q167" s="29"/>
      <c r="T167" s="54"/>
      <c r="U167" s="54"/>
      <c r="V167" s="55"/>
      <c r="AA167" s="1"/>
    </row>
    <row r="168" spans="1:27">
      <c r="A168" s="51"/>
      <c r="B168" s="60" t="s">
        <v>41</v>
      </c>
      <c r="C168" s="53"/>
      <c r="D168" s="54"/>
      <c r="E168" s="54"/>
      <c r="F168" s="193"/>
      <c r="G168" s="54"/>
      <c r="H168" s="197"/>
      <c r="M168" s="54"/>
      <c r="N168" s="54"/>
      <c r="O168" s="54"/>
      <c r="P168" s="29"/>
      <c r="Q168" s="29"/>
      <c r="T168" s="54"/>
      <c r="U168" s="54"/>
      <c r="V168" s="55"/>
      <c r="AA168" s="1"/>
    </row>
    <row r="169" spans="1:27">
      <c r="A169" s="51"/>
      <c r="B169" s="60" t="s">
        <v>42</v>
      </c>
      <c r="C169" s="53"/>
      <c r="D169" s="54"/>
      <c r="E169" s="54"/>
      <c r="F169" s="193"/>
      <c r="G169" s="54"/>
      <c r="H169" s="197"/>
      <c r="M169" s="54"/>
      <c r="N169" s="54"/>
      <c r="O169" s="54"/>
      <c r="P169" s="29"/>
      <c r="Q169" s="29"/>
      <c r="T169" s="54"/>
      <c r="U169" s="54"/>
      <c r="V169" s="55"/>
      <c r="AA169" s="1"/>
    </row>
    <row r="170" spans="1:27" ht="24">
      <c r="A170" s="51"/>
      <c r="B170" s="60" t="s">
        <v>43</v>
      </c>
      <c r="C170" s="53"/>
      <c r="D170" s="54"/>
      <c r="E170" s="54"/>
      <c r="F170" s="193"/>
      <c r="G170" s="54"/>
      <c r="H170" s="197"/>
      <c r="M170" s="54"/>
      <c r="N170" s="54"/>
      <c r="O170" s="54"/>
      <c r="P170" s="29"/>
      <c r="Q170" s="29"/>
      <c r="T170" s="54"/>
      <c r="U170" s="54"/>
      <c r="V170" s="55"/>
      <c r="AA170" s="1"/>
    </row>
    <row r="171" spans="1:27" ht="24">
      <c r="A171" s="51"/>
      <c r="B171" s="60" t="s">
        <v>44</v>
      </c>
      <c r="C171" s="53"/>
      <c r="D171" s="54"/>
      <c r="E171" s="54"/>
      <c r="F171" s="193"/>
      <c r="G171" s="54"/>
      <c r="H171" s="197"/>
      <c r="M171" s="54"/>
      <c r="N171" s="54"/>
      <c r="O171" s="54"/>
      <c r="P171" s="29"/>
      <c r="Q171" s="29"/>
      <c r="T171" s="54"/>
      <c r="U171" s="54"/>
      <c r="V171" s="55"/>
      <c r="AA171" s="1"/>
    </row>
    <row r="172" spans="1:27" ht="24">
      <c r="A172" s="51"/>
      <c r="B172" s="62" t="s">
        <v>45</v>
      </c>
      <c r="C172" s="53"/>
      <c r="D172" s="54"/>
      <c r="E172" s="54"/>
      <c r="F172" s="193"/>
      <c r="G172" s="54"/>
      <c r="H172" s="197"/>
      <c r="M172" s="54"/>
      <c r="N172" s="54"/>
      <c r="O172" s="54"/>
      <c r="P172" s="29"/>
      <c r="Q172" s="29"/>
      <c r="T172" s="54"/>
      <c r="U172" s="54"/>
      <c r="V172" s="55"/>
      <c r="AA172" s="1"/>
    </row>
    <row r="173" spans="1:27">
      <c r="A173" s="51"/>
      <c r="B173" s="62" t="s">
        <v>46</v>
      </c>
      <c r="C173" s="53"/>
      <c r="D173" s="54"/>
      <c r="E173" s="54"/>
      <c r="F173" s="193"/>
      <c r="G173" s="54"/>
      <c r="H173" s="197"/>
      <c r="M173" s="54"/>
      <c r="N173" s="54"/>
      <c r="O173" s="54"/>
      <c r="P173" s="29"/>
      <c r="Q173" s="29"/>
      <c r="T173" s="54"/>
      <c r="U173" s="54"/>
      <c r="V173" s="55"/>
      <c r="AA173" s="1"/>
    </row>
    <row r="174" spans="1:27">
      <c r="A174" s="51"/>
      <c r="B174" s="60" t="s">
        <v>47</v>
      </c>
      <c r="C174" s="53"/>
      <c r="D174" s="54"/>
      <c r="E174" s="54"/>
      <c r="F174" s="193"/>
      <c r="G174" s="54"/>
      <c r="H174" s="197"/>
      <c r="M174" s="54"/>
      <c r="N174" s="54"/>
      <c r="O174" s="54"/>
      <c r="P174" s="29"/>
      <c r="Q174" s="29"/>
      <c r="T174" s="54"/>
      <c r="U174" s="54"/>
      <c r="V174" s="55"/>
      <c r="AA174" s="1"/>
    </row>
    <row r="175" spans="1:27">
      <c r="A175" s="51"/>
      <c r="B175" s="60" t="s">
        <v>48</v>
      </c>
      <c r="C175" s="53"/>
      <c r="D175" s="54"/>
      <c r="E175" s="54"/>
      <c r="F175" s="193"/>
      <c r="G175" s="54"/>
      <c r="H175" s="197"/>
      <c r="M175" s="54"/>
      <c r="N175" s="54"/>
      <c r="O175" s="54"/>
      <c r="P175" s="29"/>
      <c r="Q175" s="29"/>
      <c r="T175" s="54"/>
      <c r="U175" s="54"/>
      <c r="V175" s="55"/>
      <c r="AA175" s="1"/>
    </row>
    <row r="176" spans="1:27">
      <c r="A176" s="51"/>
      <c r="B176" s="60" t="s">
        <v>49</v>
      </c>
      <c r="C176" s="53"/>
      <c r="D176" s="54"/>
      <c r="E176" s="54"/>
      <c r="F176" s="193"/>
      <c r="G176" s="54"/>
      <c r="H176" s="197"/>
      <c r="M176" s="54"/>
      <c r="N176" s="54"/>
      <c r="O176" s="54"/>
      <c r="P176" s="29"/>
      <c r="Q176" s="29"/>
      <c r="T176" s="54"/>
      <c r="U176" s="54"/>
      <c r="V176" s="55"/>
      <c r="AA176" s="1"/>
    </row>
    <row r="177" spans="1:27">
      <c r="A177" s="51"/>
      <c r="B177" s="62" t="s">
        <v>50</v>
      </c>
      <c r="C177" s="53"/>
      <c r="D177" s="54"/>
      <c r="E177" s="54"/>
      <c r="F177" s="193"/>
      <c r="G177" s="54"/>
      <c r="H177" s="197"/>
      <c r="M177" s="54"/>
      <c r="N177" s="54"/>
      <c r="O177" s="54"/>
      <c r="P177" s="29"/>
      <c r="Q177" s="29"/>
      <c r="T177" s="54"/>
      <c r="U177" s="54"/>
      <c r="V177" s="55"/>
      <c r="AA177" s="1"/>
    </row>
    <row r="178" spans="1:27" ht="24">
      <c r="A178" s="51"/>
      <c r="B178" s="60" t="s">
        <v>53</v>
      </c>
      <c r="C178" s="53"/>
      <c r="D178" s="54"/>
      <c r="E178" s="54"/>
      <c r="F178" s="193"/>
      <c r="G178" s="54"/>
      <c r="H178" s="197"/>
      <c r="M178" s="54"/>
      <c r="N178" s="54"/>
      <c r="O178" s="54"/>
      <c r="P178" s="29"/>
      <c r="Q178" s="29"/>
      <c r="T178" s="54"/>
      <c r="U178" s="54"/>
      <c r="V178" s="55"/>
      <c r="AA178" s="1"/>
    </row>
    <row r="179" spans="1:27">
      <c r="A179" s="51"/>
      <c r="B179" s="60" t="s">
        <v>54</v>
      </c>
      <c r="C179" s="53"/>
      <c r="D179" s="54"/>
      <c r="E179" s="54"/>
      <c r="F179" s="193"/>
      <c r="G179" s="54"/>
      <c r="H179" s="197"/>
      <c r="M179" s="54"/>
      <c r="N179" s="54"/>
      <c r="O179" s="54"/>
      <c r="P179" s="29"/>
      <c r="Q179" s="29"/>
      <c r="T179" s="54"/>
      <c r="U179" s="54"/>
      <c r="V179" s="55"/>
      <c r="AA179" s="1"/>
    </row>
    <row r="180" spans="1:27">
      <c r="A180" s="51"/>
      <c r="B180" s="60" t="s">
        <v>55</v>
      </c>
      <c r="C180" s="53"/>
      <c r="D180" s="54"/>
      <c r="E180" s="54"/>
      <c r="F180" s="193"/>
      <c r="G180" s="54"/>
      <c r="H180" s="197"/>
      <c r="M180" s="54"/>
      <c r="N180" s="54"/>
      <c r="O180" s="54"/>
      <c r="P180" s="29"/>
      <c r="Q180" s="29"/>
      <c r="T180" s="54"/>
      <c r="U180" s="54"/>
      <c r="V180" s="55"/>
      <c r="AA180" s="1"/>
    </row>
    <row r="181" spans="1:27">
      <c r="A181" s="51"/>
      <c r="B181" s="60" t="s">
        <v>56</v>
      </c>
      <c r="C181" s="53"/>
      <c r="D181" s="54"/>
      <c r="E181" s="54"/>
      <c r="F181" s="193"/>
      <c r="G181" s="54"/>
      <c r="H181" s="197"/>
      <c r="M181" s="54"/>
      <c r="N181" s="54"/>
      <c r="O181" s="54"/>
      <c r="P181" s="29"/>
      <c r="Q181" s="29"/>
      <c r="T181" s="54"/>
      <c r="U181" s="54"/>
      <c r="V181" s="55"/>
      <c r="AA181" s="1"/>
    </row>
    <row r="182" spans="1:27">
      <c r="A182" s="51"/>
      <c r="B182" s="60" t="s">
        <v>57</v>
      </c>
      <c r="C182" s="53"/>
      <c r="D182" s="54"/>
      <c r="E182" s="54"/>
      <c r="F182" s="193"/>
      <c r="G182" s="54"/>
      <c r="H182" s="197"/>
      <c r="M182" s="54"/>
      <c r="N182" s="54"/>
      <c r="O182" s="54"/>
      <c r="P182" s="29"/>
      <c r="Q182" s="29"/>
      <c r="T182" s="54"/>
      <c r="U182" s="54"/>
      <c r="V182" s="55"/>
      <c r="AA182" s="1"/>
    </row>
    <row r="183" spans="1:27" ht="14.25" customHeight="1">
      <c r="A183" s="51"/>
      <c r="B183" s="60" t="s">
        <v>58</v>
      </c>
      <c r="C183" s="53"/>
      <c r="D183" s="54"/>
      <c r="E183" s="54"/>
      <c r="F183" s="193"/>
      <c r="G183" s="54"/>
      <c r="H183" s="197"/>
      <c r="M183" s="54"/>
      <c r="N183" s="54"/>
      <c r="O183" s="54"/>
      <c r="P183" s="29"/>
      <c r="Q183" s="29"/>
      <c r="T183" s="54"/>
      <c r="U183" s="54"/>
      <c r="V183" s="55"/>
      <c r="AA183" s="1"/>
    </row>
    <row r="184" spans="1:27">
      <c r="A184" s="51"/>
      <c r="B184" s="60" t="s">
        <v>59</v>
      </c>
      <c r="C184" s="53"/>
      <c r="D184" s="54"/>
      <c r="E184" s="54"/>
      <c r="F184" s="193"/>
      <c r="G184" s="54"/>
      <c r="H184" s="197"/>
      <c r="M184" s="54"/>
      <c r="N184" s="54"/>
      <c r="O184" s="54"/>
      <c r="P184" s="29"/>
      <c r="Q184" s="29"/>
      <c r="T184" s="54"/>
      <c r="U184" s="54"/>
      <c r="V184" s="55"/>
      <c r="AA184" s="1"/>
    </row>
    <row r="185" spans="1:27">
      <c r="A185" s="51"/>
      <c r="B185" s="60" t="s">
        <v>60</v>
      </c>
      <c r="C185" s="53"/>
      <c r="D185" s="54"/>
      <c r="E185" s="54"/>
      <c r="F185" s="193"/>
      <c r="G185" s="54"/>
      <c r="H185" s="197"/>
      <c r="M185" s="54"/>
      <c r="N185" s="54"/>
      <c r="O185" s="54"/>
      <c r="P185" s="29"/>
      <c r="Q185" s="29"/>
      <c r="T185" s="54"/>
      <c r="U185" s="54"/>
      <c r="V185" s="55"/>
      <c r="AA185" s="1"/>
    </row>
    <row r="186" spans="1:27">
      <c r="A186" s="51"/>
      <c r="B186" s="60" t="s">
        <v>61</v>
      </c>
      <c r="C186" s="53"/>
      <c r="D186" s="54"/>
      <c r="E186" s="54"/>
      <c r="F186" s="193"/>
      <c r="G186" s="54"/>
      <c r="H186" s="197"/>
      <c r="M186" s="54"/>
      <c r="N186" s="54"/>
      <c r="O186" s="54"/>
      <c r="P186" s="29"/>
      <c r="Q186" s="29"/>
      <c r="T186" s="54"/>
      <c r="U186" s="54"/>
      <c r="V186" s="55"/>
      <c r="AA186" s="1"/>
    </row>
    <row r="187" spans="1:27" ht="24">
      <c r="A187" s="51"/>
      <c r="B187" s="60" t="s">
        <v>62</v>
      </c>
      <c r="C187" s="53"/>
      <c r="D187" s="54"/>
      <c r="E187" s="54"/>
      <c r="F187" s="193"/>
      <c r="G187" s="54"/>
      <c r="H187" s="197"/>
      <c r="M187" s="54"/>
      <c r="N187" s="54"/>
      <c r="O187" s="54"/>
      <c r="P187" s="29"/>
      <c r="Q187" s="29"/>
      <c r="T187" s="54"/>
      <c r="U187" s="54"/>
      <c r="V187" s="55"/>
      <c r="AA187" s="1"/>
    </row>
    <row r="188" spans="1:27" ht="24">
      <c r="A188" s="51"/>
      <c r="B188" s="59" t="s">
        <v>78</v>
      </c>
      <c r="C188" s="53"/>
      <c r="D188" s="54"/>
      <c r="E188" s="54"/>
      <c r="F188" s="193"/>
      <c r="G188" s="54"/>
      <c r="H188" s="197"/>
      <c r="M188" s="54"/>
      <c r="N188" s="54"/>
      <c r="O188" s="54"/>
      <c r="P188" s="29"/>
      <c r="Q188" s="29"/>
      <c r="T188" s="54"/>
      <c r="U188" s="54"/>
      <c r="V188" s="55"/>
      <c r="AA188" s="1"/>
    </row>
    <row r="189" spans="1:27">
      <c r="A189" s="51"/>
      <c r="B189" s="60" t="s">
        <v>63</v>
      </c>
      <c r="C189" s="53"/>
      <c r="D189" s="54"/>
      <c r="E189" s="54"/>
      <c r="F189" s="193"/>
      <c r="G189" s="54"/>
      <c r="H189" s="197"/>
      <c r="M189" s="54"/>
      <c r="N189" s="54"/>
      <c r="O189" s="54"/>
      <c r="P189" s="29"/>
      <c r="Q189" s="29"/>
      <c r="T189" s="54"/>
      <c r="U189" s="54"/>
      <c r="V189" s="55"/>
      <c r="AA189" s="1"/>
    </row>
    <row r="190" spans="1:27">
      <c r="A190" s="51"/>
      <c r="B190" s="60" t="s">
        <v>64</v>
      </c>
      <c r="C190" s="53"/>
      <c r="D190" s="54"/>
      <c r="E190" s="54"/>
      <c r="F190" s="193"/>
      <c r="G190" s="54"/>
      <c r="H190" s="197"/>
      <c r="M190" s="54"/>
      <c r="N190" s="54"/>
      <c r="O190" s="54"/>
      <c r="P190" s="29"/>
      <c r="Q190" s="29"/>
      <c r="T190" s="54"/>
      <c r="U190" s="54"/>
      <c r="V190" s="55"/>
      <c r="AA190" s="1"/>
    </row>
    <row r="191" spans="1:27">
      <c r="A191" s="51"/>
      <c r="B191" s="60" t="s">
        <v>65</v>
      </c>
      <c r="C191" s="53"/>
      <c r="D191" s="54"/>
      <c r="E191" s="54"/>
      <c r="F191" s="193"/>
      <c r="G191" s="54"/>
      <c r="H191" s="197"/>
      <c r="M191" s="54"/>
      <c r="N191" s="54"/>
      <c r="O191" s="54"/>
      <c r="P191" s="29"/>
      <c r="Q191" s="29"/>
      <c r="T191" s="54"/>
      <c r="U191" s="54"/>
      <c r="V191" s="55"/>
      <c r="AA191" s="1"/>
    </row>
    <row r="192" spans="1:27" ht="36">
      <c r="A192" s="51"/>
      <c r="B192" s="60" t="s">
        <v>66</v>
      </c>
      <c r="C192" s="53"/>
      <c r="D192" s="54"/>
      <c r="E192" s="54"/>
      <c r="F192" s="193"/>
      <c r="G192" s="54"/>
      <c r="H192" s="197"/>
      <c r="M192" s="54"/>
      <c r="N192" s="54"/>
      <c r="O192" s="54"/>
      <c r="P192" s="29"/>
      <c r="Q192" s="29"/>
      <c r="T192" s="54"/>
      <c r="U192" s="54"/>
      <c r="V192" s="55"/>
      <c r="AA192" s="1"/>
    </row>
    <row r="193" spans="1:27">
      <c r="A193" s="51"/>
      <c r="B193" s="61" t="s">
        <v>67</v>
      </c>
      <c r="C193" s="53"/>
      <c r="D193" s="54"/>
      <c r="E193" s="54"/>
      <c r="F193" s="193"/>
      <c r="G193" s="54"/>
      <c r="H193" s="197"/>
      <c r="M193" s="54"/>
      <c r="N193" s="54"/>
      <c r="O193" s="54"/>
      <c r="P193" s="29"/>
      <c r="Q193" s="29"/>
      <c r="T193" s="54"/>
      <c r="U193" s="54"/>
      <c r="V193" s="55"/>
      <c r="AA193" s="1"/>
    </row>
    <row r="194" spans="1:27">
      <c r="A194" s="51"/>
      <c r="B194" s="60" t="s">
        <v>68</v>
      </c>
      <c r="C194" s="53"/>
      <c r="D194" s="54"/>
      <c r="E194" s="54"/>
      <c r="F194" s="193"/>
      <c r="G194" s="54"/>
      <c r="H194" s="197"/>
      <c r="M194" s="54"/>
      <c r="N194" s="54"/>
      <c r="O194" s="54"/>
      <c r="P194" s="29"/>
      <c r="Q194" s="29"/>
      <c r="T194" s="54"/>
      <c r="U194" s="54"/>
      <c r="V194" s="55"/>
      <c r="AA194" s="1"/>
    </row>
    <row r="195" spans="1:27" ht="36">
      <c r="A195" s="51"/>
      <c r="B195" s="60" t="s">
        <v>69</v>
      </c>
      <c r="C195" s="53"/>
      <c r="D195" s="54"/>
      <c r="E195" s="54"/>
      <c r="F195" s="193"/>
      <c r="G195" s="54"/>
      <c r="H195" s="197"/>
      <c r="M195" s="54"/>
      <c r="N195" s="54"/>
      <c r="O195" s="54"/>
      <c r="P195" s="29"/>
      <c r="Q195" s="29"/>
      <c r="T195" s="54"/>
      <c r="U195" s="54"/>
      <c r="V195" s="55"/>
      <c r="AA195" s="1"/>
    </row>
    <row r="196" spans="1:27" ht="37.5" customHeight="1">
      <c r="A196" s="51"/>
      <c r="B196" s="60" t="s">
        <v>70</v>
      </c>
      <c r="C196" s="53"/>
      <c r="D196" s="54"/>
      <c r="E196" s="54"/>
      <c r="F196" s="193"/>
      <c r="G196" s="54"/>
      <c r="H196" s="197"/>
      <c r="M196" s="54"/>
      <c r="N196" s="54"/>
      <c r="O196" s="54"/>
      <c r="P196" s="29"/>
      <c r="Q196" s="29"/>
      <c r="T196" s="54"/>
      <c r="U196" s="54"/>
      <c r="V196" s="55"/>
      <c r="AA196" s="1"/>
    </row>
    <row r="197" spans="1:27" ht="24">
      <c r="A197" s="51"/>
      <c r="B197" s="59" t="s">
        <v>72</v>
      </c>
      <c r="C197" s="53"/>
      <c r="D197" s="54"/>
      <c r="E197" s="54"/>
      <c r="F197" s="193"/>
      <c r="G197" s="54"/>
      <c r="H197" s="197"/>
      <c r="M197" s="54"/>
      <c r="N197" s="54"/>
      <c r="O197" s="54"/>
      <c r="P197" s="29"/>
      <c r="Q197" s="29"/>
      <c r="T197" s="54"/>
      <c r="U197" s="54"/>
      <c r="V197" s="55"/>
      <c r="AA197" s="1"/>
    </row>
    <row r="198" spans="1:27" ht="36">
      <c r="A198" s="51"/>
      <c r="B198" s="60" t="s">
        <v>73</v>
      </c>
      <c r="C198" s="53"/>
      <c r="D198" s="54"/>
      <c r="E198" s="54"/>
      <c r="F198" s="193"/>
      <c r="G198" s="54"/>
      <c r="H198" s="197"/>
      <c r="M198" s="54"/>
      <c r="N198" s="54"/>
      <c r="O198" s="54"/>
      <c r="P198" s="29"/>
      <c r="Q198" s="29"/>
      <c r="T198" s="54"/>
      <c r="U198" s="54"/>
      <c r="V198" s="55"/>
      <c r="AA198" s="1"/>
    </row>
    <row r="199" spans="1:27" ht="36">
      <c r="A199" s="51"/>
      <c r="B199" s="60" t="s">
        <v>160</v>
      </c>
      <c r="C199" s="53"/>
      <c r="D199" s="54"/>
      <c r="E199" s="54"/>
      <c r="F199" s="193"/>
      <c r="G199" s="54"/>
      <c r="H199" s="197"/>
      <c r="M199" s="54"/>
      <c r="N199" s="54"/>
      <c r="O199" s="54"/>
      <c r="P199" s="29"/>
      <c r="Q199" s="29"/>
      <c r="T199" s="54"/>
      <c r="U199" s="54"/>
      <c r="V199" s="55"/>
      <c r="AA199" s="1"/>
    </row>
    <row r="200" spans="1:27" ht="48">
      <c r="A200" s="51"/>
      <c r="B200" s="60" t="s">
        <v>161</v>
      </c>
      <c r="C200" s="53"/>
      <c r="D200" s="54"/>
      <c r="E200" s="54"/>
      <c r="F200" s="193"/>
      <c r="G200" s="54"/>
      <c r="H200" s="197"/>
      <c r="M200" s="54"/>
      <c r="N200" s="54"/>
      <c r="O200" s="54"/>
      <c r="P200" s="29"/>
      <c r="Q200" s="29"/>
      <c r="T200" s="54"/>
      <c r="U200" s="54"/>
      <c r="V200" s="55"/>
      <c r="AA200" s="1"/>
    </row>
    <row r="201" spans="1:27" ht="60">
      <c r="A201" s="51"/>
      <c r="B201" s="60" t="s">
        <v>75</v>
      </c>
      <c r="C201" s="53"/>
      <c r="D201" s="54"/>
      <c r="E201" s="54"/>
      <c r="F201" s="193"/>
      <c r="G201" s="54"/>
      <c r="H201" s="197"/>
      <c r="M201" s="54"/>
      <c r="N201" s="54"/>
      <c r="O201" s="54"/>
      <c r="P201" s="29"/>
      <c r="Q201" s="29"/>
      <c r="T201" s="54"/>
      <c r="U201" s="54"/>
      <c r="V201" s="55"/>
      <c r="AA201" s="1"/>
    </row>
    <row r="202" spans="1:27" ht="24">
      <c r="A202" s="51"/>
      <c r="B202" s="59" t="s">
        <v>76</v>
      </c>
      <c r="C202" s="53"/>
      <c r="D202" s="54"/>
      <c r="E202" s="54"/>
      <c r="F202" s="193"/>
      <c r="G202" s="54"/>
      <c r="H202" s="197"/>
      <c r="M202" s="54"/>
      <c r="N202" s="54"/>
      <c r="O202" s="54"/>
      <c r="P202" s="29"/>
      <c r="Q202" s="29"/>
      <c r="T202" s="54"/>
      <c r="U202" s="54"/>
      <c r="V202" s="55"/>
      <c r="AA202" s="1"/>
    </row>
    <row r="203" spans="1:27">
      <c r="A203" s="51"/>
      <c r="B203" s="61" t="s">
        <v>77</v>
      </c>
      <c r="C203" s="53"/>
      <c r="D203" s="54"/>
      <c r="E203" s="54"/>
      <c r="F203" s="193"/>
      <c r="G203" s="54"/>
      <c r="H203" s="197"/>
      <c r="M203" s="54"/>
      <c r="N203" s="54"/>
      <c r="O203" s="54"/>
      <c r="P203" s="29"/>
      <c r="Q203" s="29"/>
      <c r="T203" s="54"/>
      <c r="U203" s="54"/>
      <c r="V203" s="55"/>
      <c r="AA203" s="1"/>
    </row>
    <row r="204" spans="1:27" ht="48">
      <c r="A204" s="51"/>
      <c r="B204" s="59" t="s">
        <v>79</v>
      </c>
      <c r="C204" s="53"/>
      <c r="D204" s="54"/>
      <c r="E204" s="54"/>
      <c r="F204" s="193"/>
      <c r="G204" s="54"/>
      <c r="H204" s="197"/>
      <c r="M204" s="54"/>
      <c r="N204" s="54"/>
      <c r="O204" s="54"/>
      <c r="P204" s="29"/>
      <c r="Q204" s="29"/>
      <c r="T204" s="54"/>
      <c r="U204" s="54"/>
      <c r="V204" s="55"/>
      <c r="AA204" s="1"/>
    </row>
    <row r="205" spans="1:27" ht="26.25" customHeight="1">
      <c r="A205" s="51"/>
      <c r="B205" s="59" t="s">
        <v>80</v>
      </c>
      <c r="C205" s="53"/>
      <c r="D205" s="54"/>
      <c r="E205" s="54"/>
      <c r="F205" s="193"/>
      <c r="G205" s="54"/>
      <c r="H205" s="197"/>
      <c r="M205" s="54"/>
      <c r="N205" s="54"/>
      <c r="O205" s="54"/>
      <c r="P205" s="29"/>
      <c r="Q205" s="29"/>
      <c r="T205" s="54"/>
      <c r="U205" s="54"/>
      <c r="V205" s="55"/>
      <c r="AA205" s="1"/>
    </row>
    <row r="206" spans="1:27" ht="24">
      <c r="A206" s="51"/>
      <c r="B206" s="59" t="s">
        <v>162</v>
      </c>
      <c r="C206" s="53"/>
      <c r="D206" s="54"/>
      <c r="E206" s="54"/>
      <c r="F206" s="193"/>
      <c r="G206" s="54"/>
      <c r="H206" s="197"/>
      <c r="M206" s="54"/>
      <c r="N206" s="54"/>
      <c r="O206" s="54"/>
      <c r="P206" s="29"/>
      <c r="Q206" s="29"/>
      <c r="T206" s="54"/>
      <c r="U206" s="54"/>
      <c r="V206" s="55"/>
      <c r="AA206" s="1"/>
    </row>
    <row r="207" spans="1:27">
      <c r="A207" s="51"/>
      <c r="B207" s="84" t="s">
        <v>82</v>
      </c>
      <c r="C207" s="53"/>
      <c r="D207" s="54"/>
      <c r="E207" s="54"/>
      <c r="F207" s="193"/>
      <c r="G207" s="54"/>
      <c r="H207" s="197"/>
      <c r="M207" s="54"/>
      <c r="N207" s="54"/>
      <c r="O207" s="54"/>
      <c r="P207" s="29"/>
      <c r="Q207" s="29"/>
      <c r="T207" s="54"/>
      <c r="U207" s="54"/>
      <c r="V207" s="55"/>
      <c r="AA207" s="1"/>
    </row>
    <row r="208" spans="1:27">
      <c r="A208" s="51"/>
      <c r="B208" s="85" t="s">
        <v>163</v>
      </c>
      <c r="C208" s="53"/>
      <c r="D208" s="54"/>
      <c r="E208" s="54"/>
      <c r="F208" s="193"/>
      <c r="G208" s="54"/>
      <c r="H208" s="197"/>
      <c r="M208" s="54"/>
      <c r="N208" s="54"/>
      <c r="O208" s="54"/>
      <c r="P208" s="29"/>
      <c r="Q208" s="29"/>
      <c r="T208" s="54"/>
      <c r="U208" s="54"/>
      <c r="V208" s="55"/>
      <c r="AA208" s="1"/>
    </row>
    <row r="209" spans="1:27">
      <c r="A209" s="51"/>
      <c r="B209" s="86" t="s">
        <v>84</v>
      </c>
      <c r="C209" s="53"/>
      <c r="D209" s="67" t="s">
        <v>136</v>
      </c>
      <c r="E209" s="68" t="s">
        <v>137</v>
      </c>
      <c r="F209" s="193"/>
      <c r="G209" s="54"/>
      <c r="H209" s="197"/>
      <c r="M209" s="68"/>
      <c r="N209" s="54"/>
      <c r="O209" s="54"/>
      <c r="P209" s="29"/>
      <c r="Q209" s="29"/>
      <c r="T209" s="68"/>
      <c r="U209" s="54"/>
      <c r="V209" s="55"/>
      <c r="AA209" s="1"/>
    </row>
    <row r="210" spans="1:27">
      <c r="A210" s="51"/>
      <c r="B210" s="86" t="s">
        <v>85</v>
      </c>
      <c r="C210" s="53"/>
      <c r="D210" s="67" t="s">
        <v>138</v>
      </c>
      <c r="E210" s="68" t="s">
        <v>137</v>
      </c>
      <c r="F210" s="193"/>
      <c r="G210" s="54"/>
      <c r="H210" s="197"/>
      <c r="M210" s="68"/>
      <c r="N210" s="54"/>
      <c r="O210" s="54"/>
      <c r="P210" s="29"/>
      <c r="Q210" s="29"/>
      <c r="T210" s="68"/>
      <c r="U210" s="54"/>
      <c r="V210" s="55"/>
      <c r="AA210" s="1"/>
    </row>
    <row r="211" spans="1:27">
      <c r="A211" s="51"/>
      <c r="B211" s="86" t="s">
        <v>86</v>
      </c>
      <c r="C211" s="53"/>
      <c r="D211" s="67" t="s">
        <v>139</v>
      </c>
      <c r="E211" s="68" t="s">
        <v>137</v>
      </c>
      <c r="F211" s="193"/>
      <c r="G211" s="54"/>
      <c r="H211" s="197"/>
      <c r="M211" s="68"/>
      <c r="N211" s="54"/>
      <c r="O211" s="54"/>
      <c r="P211" s="29"/>
      <c r="Q211" s="29"/>
      <c r="T211" s="68"/>
      <c r="U211" s="54"/>
      <c r="V211" s="55"/>
      <c r="AA211" s="1"/>
    </row>
    <row r="212" spans="1:27">
      <c r="A212" s="51"/>
      <c r="B212" s="87" t="s">
        <v>87</v>
      </c>
      <c r="C212" s="53"/>
      <c r="D212" s="70">
        <v>435</v>
      </c>
      <c r="E212" s="68" t="s">
        <v>140</v>
      </c>
      <c r="F212" s="193"/>
      <c r="G212" s="54"/>
      <c r="H212" s="197"/>
      <c r="M212" s="68"/>
      <c r="N212" s="54"/>
      <c r="O212" s="54"/>
      <c r="P212" s="29"/>
      <c r="Q212" s="29"/>
      <c r="T212" s="68"/>
      <c r="U212" s="54"/>
      <c r="V212" s="55"/>
      <c r="AA212" s="1"/>
    </row>
    <row r="213" spans="1:27">
      <c r="A213" s="51"/>
      <c r="B213" s="88" t="s">
        <v>88</v>
      </c>
      <c r="C213" s="53"/>
      <c r="D213" s="70">
        <v>346.5</v>
      </c>
      <c r="E213" s="68" t="s">
        <v>140</v>
      </c>
      <c r="F213" s="193"/>
      <c r="G213" s="54"/>
      <c r="H213" s="197"/>
      <c r="M213" s="68"/>
      <c r="N213" s="54"/>
      <c r="O213" s="54"/>
      <c r="P213" s="29"/>
      <c r="Q213" s="29"/>
      <c r="T213" s="68"/>
      <c r="U213" s="54"/>
      <c r="V213" s="55"/>
      <c r="AA213" s="1"/>
    </row>
    <row r="214" spans="1:27">
      <c r="A214" s="51"/>
      <c r="B214" s="88" t="s">
        <v>89</v>
      </c>
      <c r="C214" s="53"/>
      <c r="D214" s="70">
        <v>92.7</v>
      </c>
      <c r="E214" s="68" t="s">
        <v>140</v>
      </c>
      <c r="F214" s="193"/>
      <c r="G214" s="54"/>
      <c r="H214" s="197"/>
      <c r="M214" s="68"/>
      <c r="N214" s="54"/>
      <c r="O214" s="54"/>
      <c r="P214" s="29"/>
      <c r="Q214" s="29"/>
      <c r="T214" s="68"/>
      <c r="U214" s="54"/>
      <c r="V214" s="55"/>
      <c r="AA214" s="1"/>
    </row>
    <row r="215" spans="1:27">
      <c r="A215" s="51"/>
      <c r="B215" s="88" t="s">
        <v>90</v>
      </c>
      <c r="C215" s="53"/>
      <c r="D215" s="70">
        <v>4.6900000000000004</v>
      </c>
      <c r="E215" s="68"/>
      <c r="F215" s="193"/>
      <c r="G215" s="54"/>
      <c r="H215" s="197"/>
      <c r="M215" s="68"/>
      <c r="N215" s="54"/>
      <c r="O215" s="54"/>
      <c r="P215" s="29"/>
      <c r="Q215" s="29"/>
      <c r="T215" s="68"/>
      <c r="U215" s="54"/>
      <c r="V215" s="55"/>
      <c r="AA215" s="1"/>
    </row>
    <row r="216" spans="1:27">
      <c r="A216" s="51"/>
      <c r="B216" s="88" t="s">
        <v>91</v>
      </c>
      <c r="C216" s="53"/>
      <c r="D216" s="70">
        <v>3.74</v>
      </c>
      <c r="E216" s="68"/>
      <c r="F216" s="193"/>
      <c r="G216" s="54"/>
      <c r="H216" s="197"/>
      <c r="M216" s="68"/>
      <c r="N216" s="54"/>
      <c r="O216" s="54"/>
      <c r="P216" s="29"/>
      <c r="Q216" s="29"/>
      <c r="T216" s="68"/>
      <c r="U216" s="54"/>
      <c r="V216" s="55"/>
      <c r="AA216" s="1"/>
    </row>
    <row r="217" spans="1:27">
      <c r="A217" s="51"/>
      <c r="B217" s="89" t="s">
        <v>92</v>
      </c>
      <c r="C217" s="53"/>
      <c r="D217" s="70">
        <v>74.75</v>
      </c>
      <c r="E217" s="68" t="s">
        <v>141</v>
      </c>
      <c r="F217" s="193"/>
      <c r="G217" s="54"/>
      <c r="H217" s="197"/>
      <c r="M217" s="68"/>
      <c r="N217" s="54"/>
      <c r="O217" s="54"/>
      <c r="P217" s="29"/>
      <c r="Q217" s="29"/>
      <c r="T217" s="68"/>
      <c r="U217" s="54"/>
      <c r="V217" s="55"/>
      <c r="AA217" s="1"/>
    </row>
    <row r="218" spans="1:27" ht="24">
      <c r="A218" s="51"/>
      <c r="B218" s="89" t="s">
        <v>93</v>
      </c>
      <c r="C218" s="53"/>
      <c r="D218" s="70">
        <v>64.260000000000005</v>
      </c>
      <c r="E218" s="68" t="s">
        <v>141</v>
      </c>
      <c r="F218" s="193"/>
      <c r="G218" s="54"/>
      <c r="H218" s="197"/>
      <c r="M218" s="68"/>
      <c r="N218" s="54"/>
      <c r="O218" s="54"/>
      <c r="P218" s="29"/>
      <c r="Q218" s="29"/>
      <c r="T218" s="68"/>
      <c r="U218" s="54"/>
      <c r="V218" s="55"/>
      <c r="AA218" s="1"/>
    </row>
    <row r="219" spans="1:27">
      <c r="A219" s="51"/>
      <c r="B219" s="89" t="s">
        <v>94</v>
      </c>
      <c r="C219" s="53"/>
      <c r="D219" s="70">
        <v>59.54</v>
      </c>
      <c r="E219" s="68" t="s">
        <v>141</v>
      </c>
      <c r="F219" s="193"/>
      <c r="G219" s="54"/>
      <c r="H219" s="197"/>
      <c r="M219" s="68"/>
      <c r="N219" s="54"/>
      <c r="O219" s="54"/>
      <c r="P219" s="29"/>
      <c r="Q219" s="29"/>
      <c r="T219" s="68"/>
      <c r="U219" s="54"/>
      <c r="V219" s="55"/>
      <c r="AA219" s="1"/>
    </row>
    <row r="220" spans="1:27">
      <c r="A220" s="51"/>
      <c r="B220" s="90" t="s">
        <v>103</v>
      </c>
      <c r="C220" s="53"/>
      <c r="D220" s="70"/>
      <c r="E220" s="68"/>
      <c r="F220" s="193"/>
      <c r="G220" s="54"/>
      <c r="H220" s="197"/>
      <c r="M220" s="68"/>
      <c r="N220" s="54"/>
      <c r="O220" s="54"/>
      <c r="P220" s="29"/>
      <c r="Q220" s="29"/>
      <c r="T220" s="68"/>
      <c r="U220" s="54"/>
      <c r="V220" s="55"/>
      <c r="AA220" s="1"/>
    </row>
    <row r="221" spans="1:27" ht="36">
      <c r="A221" s="51"/>
      <c r="B221" s="60" t="s">
        <v>104</v>
      </c>
      <c r="C221" s="53"/>
      <c r="D221" s="70"/>
      <c r="E221" s="68"/>
      <c r="F221" s="193"/>
      <c r="G221" s="54"/>
      <c r="H221" s="197"/>
      <c r="M221" s="68"/>
      <c r="N221" s="54"/>
      <c r="O221" s="54"/>
      <c r="P221" s="29"/>
      <c r="Q221" s="29"/>
      <c r="T221" s="68"/>
      <c r="U221" s="54"/>
      <c r="V221" s="55"/>
      <c r="AA221" s="1"/>
    </row>
    <row r="222" spans="1:27">
      <c r="A222" s="51"/>
      <c r="B222" s="87" t="s">
        <v>105</v>
      </c>
      <c r="C222" s="53"/>
      <c r="D222" s="70">
        <v>98.71</v>
      </c>
      <c r="E222" s="68" t="s">
        <v>140</v>
      </c>
      <c r="F222" s="193"/>
      <c r="G222" s="54"/>
      <c r="H222" s="197"/>
      <c r="M222" s="68"/>
      <c r="N222" s="54"/>
      <c r="O222" s="54"/>
      <c r="P222" s="29"/>
      <c r="Q222" s="29"/>
      <c r="T222" s="68"/>
      <c r="U222" s="54"/>
      <c r="V222" s="55"/>
      <c r="AA222" s="1"/>
    </row>
    <row r="223" spans="1:27">
      <c r="A223" s="51"/>
      <c r="B223" s="60" t="s">
        <v>106</v>
      </c>
      <c r="C223" s="53"/>
      <c r="D223" s="70">
        <v>5.65</v>
      </c>
      <c r="E223" s="68" t="s">
        <v>141</v>
      </c>
      <c r="F223" s="193"/>
      <c r="G223" s="54"/>
      <c r="H223" s="197"/>
      <c r="M223" s="68"/>
      <c r="N223" s="54"/>
      <c r="O223" s="54"/>
      <c r="P223" s="29"/>
      <c r="Q223" s="29"/>
      <c r="T223" s="68"/>
      <c r="U223" s="54"/>
      <c r="V223" s="55"/>
      <c r="AA223" s="1"/>
    </row>
    <row r="224" spans="1:27">
      <c r="A224" s="51"/>
      <c r="B224" s="60" t="s">
        <v>84</v>
      </c>
      <c r="C224" s="53"/>
      <c r="D224" s="67" t="s">
        <v>145</v>
      </c>
      <c r="E224" s="68" t="s">
        <v>137</v>
      </c>
      <c r="F224" s="193"/>
      <c r="G224" s="54"/>
      <c r="H224" s="197"/>
      <c r="M224" s="68"/>
      <c r="N224" s="54"/>
      <c r="O224" s="54"/>
      <c r="P224" s="29"/>
      <c r="Q224" s="29"/>
      <c r="T224" s="68"/>
      <c r="U224" s="54"/>
      <c r="V224" s="55"/>
      <c r="AA224" s="1"/>
    </row>
    <row r="225" spans="1:27">
      <c r="A225" s="51"/>
      <c r="B225" s="90" t="s">
        <v>107</v>
      </c>
      <c r="C225" s="53"/>
      <c r="D225" s="70"/>
      <c r="E225" s="68"/>
      <c r="F225" s="193"/>
      <c r="G225" s="54"/>
      <c r="H225" s="197"/>
      <c r="M225" s="68"/>
      <c r="N225" s="54"/>
      <c r="O225" s="54"/>
      <c r="P225" s="29"/>
      <c r="Q225" s="29"/>
      <c r="T225" s="68"/>
      <c r="U225" s="54"/>
      <c r="V225" s="55"/>
      <c r="AA225" s="1"/>
    </row>
    <row r="226" spans="1:27" ht="24">
      <c r="A226" s="51"/>
      <c r="B226" s="60" t="s">
        <v>108</v>
      </c>
      <c r="C226" s="53"/>
      <c r="D226" s="70"/>
      <c r="E226" s="68"/>
      <c r="F226" s="193"/>
      <c r="G226" s="54"/>
      <c r="H226" s="197"/>
      <c r="M226" s="68"/>
      <c r="N226" s="54"/>
      <c r="O226" s="54"/>
      <c r="P226" s="29"/>
      <c r="Q226" s="29"/>
      <c r="T226" s="68"/>
      <c r="U226" s="54"/>
      <c r="V226" s="55"/>
      <c r="AA226" s="1"/>
    </row>
    <row r="227" spans="1:27">
      <c r="A227" s="51"/>
      <c r="B227" s="87" t="s">
        <v>109</v>
      </c>
      <c r="C227" s="53"/>
      <c r="D227" s="70">
        <v>40.4</v>
      </c>
      <c r="E227" s="68" t="s">
        <v>140</v>
      </c>
      <c r="F227" s="193"/>
      <c r="G227" s="54"/>
      <c r="H227" s="197"/>
      <c r="M227" s="68"/>
      <c r="N227" s="54"/>
      <c r="O227" s="54"/>
      <c r="P227" s="29"/>
      <c r="Q227" s="29"/>
      <c r="T227" s="68"/>
      <c r="U227" s="54"/>
      <c r="V227" s="55"/>
      <c r="AA227" s="1"/>
    </row>
    <row r="228" spans="1:27">
      <c r="A228" s="51"/>
      <c r="B228" s="60" t="s">
        <v>106</v>
      </c>
      <c r="C228" s="53"/>
      <c r="D228" s="70">
        <v>6.95</v>
      </c>
      <c r="E228" s="68" t="s">
        <v>141</v>
      </c>
      <c r="F228" s="193"/>
      <c r="G228" s="54"/>
      <c r="H228" s="197"/>
      <c r="M228" s="68"/>
      <c r="N228" s="54"/>
      <c r="O228" s="54"/>
      <c r="P228" s="29"/>
      <c r="Q228" s="29"/>
      <c r="T228" s="68"/>
      <c r="U228" s="54"/>
      <c r="V228" s="55"/>
      <c r="AA228" s="1"/>
    </row>
    <row r="229" spans="1:27">
      <c r="A229" s="51"/>
      <c r="B229" s="60" t="s">
        <v>84</v>
      </c>
      <c r="C229" s="53"/>
      <c r="D229" s="67" t="s">
        <v>146</v>
      </c>
      <c r="E229" s="68" t="s">
        <v>137</v>
      </c>
      <c r="F229" s="193"/>
      <c r="G229" s="54"/>
      <c r="H229" s="197"/>
      <c r="M229" s="68"/>
      <c r="N229" s="54"/>
      <c r="O229" s="54"/>
      <c r="P229" s="29"/>
      <c r="Q229" s="29"/>
      <c r="T229" s="68"/>
      <c r="U229" s="54"/>
      <c r="V229" s="55"/>
      <c r="AA229" s="1"/>
    </row>
    <row r="230" spans="1:27">
      <c r="A230" s="51"/>
      <c r="B230" s="90" t="s">
        <v>67</v>
      </c>
      <c r="C230" s="53"/>
      <c r="D230" s="67"/>
      <c r="E230" s="68"/>
      <c r="F230" s="193"/>
      <c r="G230" s="54"/>
      <c r="H230" s="197"/>
      <c r="M230" s="68"/>
      <c r="N230" s="54"/>
      <c r="O230" s="54"/>
      <c r="P230" s="29"/>
      <c r="Q230" s="29"/>
      <c r="T230" s="68"/>
      <c r="U230" s="54"/>
      <c r="V230" s="55"/>
      <c r="AA230" s="1"/>
    </row>
    <row r="231" spans="1:27">
      <c r="A231" s="51"/>
      <c r="B231" s="60" t="s">
        <v>110</v>
      </c>
      <c r="C231" s="53"/>
      <c r="D231" s="67" t="s">
        <v>147</v>
      </c>
      <c r="E231" s="68"/>
      <c r="F231" s="193"/>
      <c r="G231" s="54"/>
      <c r="H231" s="197"/>
      <c r="M231" s="68"/>
      <c r="N231" s="54"/>
      <c r="O231" s="54"/>
      <c r="P231" s="29"/>
      <c r="Q231" s="29"/>
      <c r="T231" s="68"/>
      <c r="U231" s="54"/>
      <c r="V231" s="55"/>
      <c r="AA231" s="1"/>
    </row>
    <row r="232" spans="1:27">
      <c r="A232" s="51"/>
      <c r="B232" s="60" t="s">
        <v>111</v>
      </c>
      <c r="C232" s="53"/>
      <c r="D232" s="78">
        <v>59.8</v>
      </c>
      <c r="E232" s="68" t="s">
        <v>148</v>
      </c>
      <c r="F232" s="193"/>
      <c r="G232" s="54"/>
      <c r="H232" s="197"/>
      <c r="M232" s="68"/>
      <c r="N232" s="54"/>
      <c r="O232" s="54"/>
      <c r="P232" s="29"/>
      <c r="Q232" s="29"/>
      <c r="T232" s="68"/>
      <c r="U232" s="54"/>
      <c r="V232" s="55"/>
      <c r="AA232" s="1"/>
    </row>
    <row r="233" spans="1:27">
      <c r="A233" s="51"/>
      <c r="B233" s="60" t="s">
        <v>112</v>
      </c>
      <c r="C233" s="53"/>
      <c r="D233" s="78">
        <v>3</v>
      </c>
      <c r="E233" s="68" t="s">
        <v>149</v>
      </c>
      <c r="F233" s="193"/>
      <c r="G233" s="54"/>
      <c r="H233" s="197"/>
      <c r="M233" s="68"/>
      <c r="N233" s="54"/>
      <c r="O233" s="54"/>
      <c r="P233" s="29"/>
      <c r="Q233" s="29"/>
      <c r="T233" s="68"/>
      <c r="U233" s="54"/>
      <c r="V233" s="55"/>
      <c r="AA233" s="1"/>
    </row>
    <row r="234" spans="1:27">
      <c r="A234" s="51"/>
      <c r="B234" s="85" t="s">
        <v>113</v>
      </c>
      <c r="C234" s="53"/>
      <c r="D234" s="70"/>
      <c r="E234" s="68"/>
      <c r="F234" s="193"/>
      <c r="G234" s="54"/>
      <c r="H234" s="197"/>
      <c r="M234" s="68"/>
      <c r="N234" s="54"/>
      <c r="O234" s="54"/>
      <c r="P234" s="29"/>
      <c r="Q234" s="29"/>
      <c r="T234" s="68"/>
      <c r="U234" s="54"/>
      <c r="V234" s="55"/>
      <c r="AA234" s="1"/>
    </row>
    <row r="235" spans="1:27">
      <c r="A235" s="51"/>
      <c r="B235" s="91" t="s">
        <v>114</v>
      </c>
      <c r="C235" s="53"/>
      <c r="D235" s="80">
        <v>57</v>
      </c>
      <c r="E235" s="68" t="s">
        <v>150</v>
      </c>
      <c r="F235" s="193"/>
      <c r="G235" s="54"/>
      <c r="H235" s="197"/>
      <c r="M235" s="68"/>
      <c r="N235" s="54"/>
      <c r="O235" s="54"/>
      <c r="P235" s="29"/>
      <c r="Q235" s="29"/>
      <c r="T235" s="68"/>
      <c r="U235" s="54"/>
      <c r="V235" s="55"/>
      <c r="AA235" s="1"/>
    </row>
    <row r="236" spans="1:27">
      <c r="A236" s="51"/>
      <c r="B236" s="91" t="s">
        <v>116</v>
      </c>
      <c r="C236" s="53"/>
      <c r="D236" s="80">
        <v>43</v>
      </c>
      <c r="E236" s="68" t="s">
        <v>150</v>
      </c>
      <c r="F236" s="193"/>
      <c r="G236" s="54"/>
      <c r="H236" s="197"/>
      <c r="M236" s="68"/>
      <c r="N236" s="54"/>
      <c r="O236" s="54"/>
      <c r="P236" s="29"/>
      <c r="Q236" s="29"/>
      <c r="T236" s="68"/>
      <c r="U236" s="54"/>
      <c r="V236" s="55"/>
      <c r="AA236" s="1"/>
    </row>
    <row r="237" spans="1:27">
      <c r="A237" s="51"/>
      <c r="B237" s="91" t="s">
        <v>117</v>
      </c>
      <c r="C237" s="53"/>
      <c r="D237" s="80">
        <v>15</v>
      </c>
      <c r="E237" s="68" t="s">
        <v>150</v>
      </c>
      <c r="F237" s="193"/>
      <c r="G237" s="54"/>
      <c r="H237" s="197"/>
      <c r="M237" s="68"/>
      <c r="N237" s="54"/>
      <c r="O237" s="54"/>
      <c r="P237" s="29"/>
      <c r="Q237" s="29"/>
      <c r="T237" s="68"/>
      <c r="U237" s="54"/>
      <c r="V237" s="55"/>
      <c r="AA237" s="1"/>
    </row>
    <row r="238" spans="1:27">
      <c r="A238" s="51"/>
      <c r="B238" s="91" t="s">
        <v>118</v>
      </c>
      <c r="C238" s="53"/>
      <c r="D238" s="80">
        <v>19</v>
      </c>
      <c r="E238" s="68" t="s">
        <v>150</v>
      </c>
      <c r="F238" s="193"/>
      <c r="G238" s="54"/>
      <c r="H238" s="197"/>
      <c r="M238" s="68"/>
      <c r="N238" s="54"/>
      <c r="O238" s="54"/>
      <c r="P238" s="29"/>
      <c r="Q238" s="29"/>
      <c r="T238" s="68"/>
      <c r="U238" s="54"/>
      <c r="V238" s="55"/>
      <c r="AA238" s="1"/>
    </row>
    <row r="239" spans="1:27">
      <c r="A239" s="51"/>
      <c r="B239" s="85" t="s">
        <v>119</v>
      </c>
      <c r="C239" s="53"/>
      <c r="D239" s="70"/>
      <c r="E239" s="68"/>
      <c r="F239" s="193"/>
      <c r="G239" s="54"/>
      <c r="H239" s="197"/>
      <c r="M239" s="68"/>
      <c r="N239" s="54"/>
      <c r="O239" s="54"/>
      <c r="P239" s="29"/>
      <c r="Q239" s="29"/>
      <c r="T239" s="68"/>
      <c r="U239" s="54"/>
      <c r="V239" s="55"/>
      <c r="AA239" s="1"/>
    </row>
    <row r="240" spans="1:27">
      <c r="A240" s="51"/>
      <c r="B240" s="91" t="s">
        <v>120</v>
      </c>
      <c r="C240" s="53"/>
      <c r="D240" s="80" t="s">
        <v>151</v>
      </c>
      <c r="E240" s="68"/>
      <c r="F240" s="193"/>
      <c r="G240" s="54"/>
      <c r="H240" s="197"/>
      <c r="M240" s="68"/>
      <c r="N240" s="54"/>
      <c r="O240" s="54"/>
      <c r="P240" s="29"/>
      <c r="Q240" s="29"/>
      <c r="T240" s="68"/>
      <c r="U240" s="54"/>
      <c r="V240" s="55"/>
      <c r="AA240" s="1"/>
    </row>
    <row r="241" spans="1:27">
      <c r="A241" s="51"/>
      <c r="B241" s="91" t="s">
        <v>121</v>
      </c>
      <c r="C241" s="53"/>
      <c r="D241" s="80" t="s">
        <v>151</v>
      </c>
      <c r="E241" s="68"/>
      <c r="F241" s="193"/>
      <c r="G241" s="54"/>
      <c r="H241" s="197"/>
      <c r="M241" s="68"/>
      <c r="N241" s="54"/>
      <c r="O241" s="54"/>
      <c r="P241" s="29"/>
      <c r="Q241" s="29"/>
      <c r="T241" s="68"/>
      <c r="U241" s="54"/>
      <c r="V241" s="55"/>
      <c r="AA241" s="1"/>
    </row>
    <row r="242" spans="1:27">
      <c r="A242" s="51"/>
      <c r="B242" s="91" t="s">
        <v>122</v>
      </c>
      <c r="C242" s="53"/>
      <c r="D242" s="80" t="s">
        <v>151</v>
      </c>
      <c r="E242" s="68"/>
      <c r="F242" s="193"/>
      <c r="G242" s="54"/>
      <c r="H242" s="197"/>
      <c r="M242" s="68"/>
      <c r="N242" s="54"/>
      <c r="O242" s="54"/>
      <c r="P242" s="29"/>
      <c r="Q242" s="29"/>
      <c r="T242" s="68"/>
      <c r="U242" s="54"/>
      <c r="V242" s="55"/>
      <c r="AA242" s="1"/>
    </row>
    <row r="243" spans="1:27">
      <c r="A243" s="51"/>
      <c r="B243" s="91" t="s">
        <v>123</v>
      </c>
      <c r="C243" s="53"/>
      <c r="D243" s="80" t="s">
        <v>152</v>
      </c>
      <c r="E243" s="68"/>
      <c r="F243" s="193"/>
      <c r="G243" s="54"/>
      <c r="H243" s="197"/>
      <c r="M243" s="68"/>
      <c r="N243" s="54"/>
      <c r="O243" s="54"/>
      <c r="P243" s="29"/>
      <c r="Q243" s="29"/>
      <c r="T243" s="68"/>
      <c r="U243" s="54"/>
      <c r="V243" s="55"/>
      <c r="AA243" s="1"/>
    </row>
    <row r="244" spans="1:27">
      <c r="A244" s="51"/>
      <c r="B244" s="85" t="s">
        <v>124</v>
      </c>
      <c r="C244" s="53"/>
      <c r="D244" s="70"/>
      <c r="E244" s="68"/>
      <c r="F244" s="193"/>
      <c r="G244" s="54"/>
      <c r="H244" s="197"/>
      <c r="M244" s="68"/>
      <c r="N244" s="54"/>
      <c r="O244" s="54"/>
      <c r="P244" s="29"/>
      <c r="Q244" s="29"/>
      <c r="T244" s="68"/>
      <c r="U244" s="54"/>
      <c r="V244" s="55"/>
      <c r="AA244" s="1"/>
    </row>
    <row r="245" spans="1:27">
      <c r="A245" s="51"/>
      <c r="B245" s="91" t="s">
        <v>89</v>
      </c>
      <c r="C245" s="53"/>
      <c r="D245" s="70">
        <v>92.7</v>
      </c>
      <c r="E245" s="68" t="s">
        <v>140</v>
      </c>
      <c r="F245" s="193"/>
      <c r="G245" s="54"/>
      <c r="H245" s="197"/>
      <c r="M245" s="68"/>
      <c r="N245" s="54"/>
      <c r="O245" s="54"/>
      <c r="P245" s="29"/>
      <c r="Q245" s="29"/>
      <c r="T245" s="68"/>
      <c r="U245" s="54"/>
      <c r="V245" s="55"/>
      <c r="AA245" s="1"/>
    </row>
    <row r="246" spans="1:27">
      <c r="A246" s="51"/>
      <c r="B246" s="91" t="s">
        <v>125</v>
      </c>
      <c r="C246" s="53"/>
      <c r="D246" s="70">
        <v>159.19999999999999</v>
      </c>
      <c r="E246" s="68" t="s">
        <v>153</v>
      </c>
      <c r="F246" s="193"/>
      <c r="G246" s="54"/>
      <c r="H246" s="197"/>
      <c r="M246" s="68"/>
      <c r="N246" s="54"/>
      <c r="O246" s="54"/>
      <c r="P246" s="29"/>
      <c r="Q246" s="29"/>
      <c r="T246" s="68"/>
      <c r="U246" s="54"/>
      <c r="V246" s="55"/>
      <c r="AA246" s="1"/>
    </row>
    <row r="247" spans="1:27">
      <c r="A247" s="51"/>
      <c r="B247" s="91" t="s">
        <v>126</v>
      </c>
      <c r="C247" s="53"/>
      <c r="D247" s="70">
        <v>247.8</v>
      </c>
      <c r="E247" s="68" t="s">
        <v>153</v>
      </c>
      <c r="F247" s="193"/>
      <c r="G247" s="54"/>
      <c r="H247" s="197"/>
      <c r="M247" s="68"/>
      <c r="N247" s="54"/>
      <c r="O247" s="54"/>
      <c r="P247" s="29"/>
      <c r="Q247" s="29"/>
      <c r="T247" s="68"/>
      <c r="U247" s="54"/>
      <c r="V247" s="55"/>
      <c r="AA247" s="1"/>
    </row>
    <row r="248" spans="1:27">
      <c r="A248" s="51"/>
      <c r="B248" s="91" t="s">
        <v>127</v>
      </c>
      <c r="C248" s="53"/>
      <c r="D248" s="70">
        <v>154.4</v>
      </c>
      <c r="E248" s="68" t="s">
        <v>154</v>
      </c>
      <c r="F248" s="193"/>
      <c r="G248" s="54"/>
      <c r="H248" s="197"/>
      <c r="M248" s="68"/>
      <c r="N248" s="54"/>
      <c r="O248" s="54"/>
      <c r="P248" s="29"/>
      <c r="Q248" s="29"/>
      <c r="T248" s="68"/>
      <c r="U248" s="54"/>
      <c r="V248" s="55"/>
      <c r="AA248" s="1"/>
    </row>
    <row r="249" spans="1:27">
      <c r="A249" s="51"/>
      <c r="B249" s="91" t="s">
        <v>128</v>
      </c>
      <c r="C249" s="53"/>
      <c r="D249" s="70" t="s">
        <v>155</v>
      </c>
      <c r="E249" s="68" t="s">
        <v>156</v>
      </c>
      <c r="F249" s="193"/>
      <c r="G249" s="54"/>
      <c r="H249" s="197"/>
      <c r="M249" s="68"/>
      <c r="N249" s="54"/>
      <c r="O249" s="54"/>
      <c r="P249" s="29"/>
      <c r="Q249" s="29"/>
      <c r="T249" s="68"/>
      <c r="U249" s="54"/>
      <c r="V249" s="55"/>
      <c r="AA249" s="1"/>
    </row>
    <row r="250" spans="1:27" ht="12" customHeight="1">
      <c r="A250" s="51"/>
      <c r="B250" s="85" t="s">
        <v>129</v>
      </c>
      <c r="C250" s="53"/>
      <c r="D250" s="70"/>
      <c r="E250" s="68"/>
      <c r="F250" s="193"/>
      <c r="G250" s="54"/>
      <c r="H250" s="197"/>
      <c r="M250" s="68"/>
      <c r="N250" s="54"/>
      <c r="O250" s="54"/>
      <c r="P250" s="29"/>
      <c r="Q250" s="29"/>
      <c r="T250" s="68"/>
      <c r="U250" s="54"/>
      <c r="V250" s="55"/>
      <c r="AA250" s="1"/>
    </row>
    <row r="251" spans="1:27">
      <c r="A251" s="51"/>
      <c r="B251" s="91" t="s">
        <v>130</v>
      </c>
      <c r="C251" s="53"/>
      <c r="D251" s="80">
        <v>3130</v>
      </c>
      <c r="E251" s="68" t="s">
        <v>157</v>
      </c>
      <c r="F251" s="193"/>
      <c r="G251" s="54"/>
      <c r="H251" s="197"/>
      <c r="M251" s="68"/>
      <c r="N251" s="54"/>
      <c r="O251" s="54"/>
      <c r="P251" s="29"/>
      <c r="Q251" s="29"/>
      <c r="T251" s="68"/>
      <c r="U251" s="54"/>
      <c r="V251" s="55"/>
      <c r="AA251" s="1"/>
    </row>
    <row r="252" spans="1:27">
      <c r="A252" s="51"/>
      <c r="B252" s="91" t="s">
        <v>131</v>
      </c>
      <c r="C252" s="53"/>
      <c r="D252" s="80">
        <v>1370</v>
      </c>
      <c r="E252" s="68" t="s">
        <v>157</v>
      </c>
      <c r="F252" s="193"/>
      <c r="G252" s="54"/>
      <c r="H252" s="197"/>
      <c r="M252" s="68"/>
      <c r="N252" s="54"/>
      <c r="O252" s="54"/>
      <c r="P252" s="29"/>
      <c r="Q252" s="29"/>
      <c r="T252" s="68"/>
      <c r="U252" s="54"/>
      <c r="V252" s="55"/>
      <c r="AA252" s="1"/>
    </row>
    <row r="253" spans="1:27">
      <c r="A253" s="51"/>
      <c r="B253" s="91" t="s">
        <v>132</v>
      </c>
      <c r="C253" s="53"/>
      <c r="D253" s="80">
        <v>1870</v>
      </c>
      <c r="E253" s="68" t="s">
        <v>157</v>
      </c>
      <c r="F253" s="193"/>
      <c r="G253" s="54"/>
      <c r="H253" s="197"/>
      <c r="M253" s="68"/>
      <c r="N253" s="54"/>
      <c r="O253" s="54"/>
      <c r="P253" s="29"/>
      <c r="Q253" s="29"/>
      <c r="T253" s="68"/>
      <c r="U253" s="54"/>
      <c r="V253" s="55"/>
      <c r="AA253" s="1"/>
    </row>
    <row r="254" spans="1:27">
      <c r="A254" s="51"/>
      <c r="B254" s="91" t="s">
        <v>133</v>
      </c>
      <c r="C254" s="53"/>
      <c r="D254" s="80">
        <v>1850</v>
      </c>
      <c r="E254" s="68" t="s">
        <v>148</v>
      </c>
      <c r="F254" s="193"/>
      <c r="G254" s="54"/>
      <c r="H254" s="197"/>
      <c r="M254" s="68"/>
      <c r="N254" s="54"/>
      <c r="O254" s="54"/>
      <c r="P254" s="29"/>
      <c r="Q254" s="29"/>
      <c r="T254" s="68"/>
      <c r="U254" s="54"/>
      <c r="V254" s="55"/>
      <c r="AA254" s="1"/>
    </row>
    <row r="255" spans="1:27">
      <c r="A255" s="51"/>
      <c r="B255" s="81" t="s">
        <v>226</v>
      </c>
      <c r="C255" s="53"/>
      <c r="D255" s="73"/>
      <c r="E255" s="74"/>
      <c r="F255" s="193"/>
      <c r="G255" s="54"/>
      <c r="H255" s="197"/>
      <c r="M255" s="74"/>
      <c r="N255" s="54"/>
      <c r="O255" s="54"/>
      <c r="P255" s="29"/>
      <c r="Q255" s="29"/>
      <c r="T255" s="74"/>
      <c r="U255" s="54"/>
      <c r="V255" s="55"/>
      <c r="AA255" s="1"/>
    </row>
    <row r="256" spans="1:27">
      <c r="A256" s="51"/>
      <c r="B256" s="92" t="s">
        <v>134</v>
      </c>
      <c r="C256" s="53"/>
      <c r="D256" s="73"/>
      <c r="E256" s="74"/>
      <c r="F256" s="193"/>
      <c r="G256" s="54"/>
      <c r="H256" s="197"/>
      <c r="M256" s="74"/>
      <c r="N256" s="54"/>
      <c r="O256" s="54"/>
      <c r="P256" s="29"/>
      <c r="Q256" s="29"/>
      <c r="T256" s="74"/>
      <c r="U256" s="54"/>
      <c r="V256" s="55"/>
      <c r="AA256" s="1"/>
    </row>
    <row r="257" spans="1:35">
      <c r="A257" s="51"/>
      <c r="B257" s="93" t="s">
        <v>164</v>
      </c>
      <c r="C257" s="53" t="s">
        <v>1</v>
      </c>
      <c r="D257" s="57" t="s">
        <v>6</v>
      </c>
      <c r="E257" s="58">
        <v>1</v>
      </c>
      <c r="F257" s="10"/>
      <c r="G257" s="1" t="str">
        <f>IF((E257*F257)=0," ",(E257*F257))</f>
        <v xml:space="preserve"> </v>
      </c>
      <c r="H257" s="10"/>
      <c r="M257" s="58"/>
      <c r="N257" s="1"/>
      <c r="O257" s="1"/>
      <c r="P257" s="29"/>
      <c r="Q257" s="29"/>
      <c r="T257" s="58"/>
      <c r="U257" s="1"/>
      <c r="V257" s="14"/>
      <c r="AA257" s="1"/>
      <c r="AI257" s="29">
        <v>61938</v>
      </c>
    </row>
    <row r="258" spans="1:35" ht="12.95" customHeight="1">
      <c r="A258" s="51"/>
      <c r="B258" s="52"/>
      <c r="C258" s="53"/>
      <c r="D258" s="54"/>
      <c r="E258" s="54"/>
      <c r="F258" s="193"/>
      <c r="G258" s="54"/>
      <c r="H258" s="197"/>
      <c r="M258" s="54"/>
      <c r="N258" s="54"/>
      <c r="O258" s="54"/>
      <c r="P258" s="29"/>
      <c r="Q258" s="29"/>
      <c r="T258" s="54"/>
      <c r="U258" s="54"/>
      <c r="V258" s="55"/>
      <c r="AA258" s="1"/>
    </row>
    <row r="259" spans="1:35">
      <c r="A259" s="51">
        <v>3</v>
      </c>
      <c r="B259" s="94" t="s">
        <v>165</v>
      </c>
      <c r="C259" s="53"/>
      <c r="D259" s="54"/>
      <c r="E259" s="54"/>
      <c r="F259" s="193"/>
      <c r="G259" s="54"/>
      <c r="H259" s="197"/>
      <c r="M259" s="54"/>
      <c r="N259" s="54"/>
      <c r="O259" s="54"/>
      <c r="P259" s="29"/>
      <c r="Q259" s="29"/>
      <c r="T259" s="54"/>
      <c r="U259" s="54"/>
      <c r="V259" s="55"/>
      <c r="AA259" s="1"/>
    </row>
    <row r="260" spans="1:35" ht="165.75" customHeight="1">
      <c r="A260" s="51"/>
      <c r="B260" s="95" t="s">
        <v>166</v>
      </c>
      <c r="C260" s="53"/>
      <c r="D260" s="54"/>
      <c r="E260" s="54"/>
      <c r="F260" s="193"/>
      <c r="G260" s="54"/>
      <c r="H260" s="197"/>
      <c r="M260" s="54"/>
      <c r="N260" s="54"/>
      <c r="O260" s="54"/>
      <c r="P260" s="29"/>
      <c r="Q260" s="29"/>
      <c r="T260" s="54"/>
      <c r="U260" s="54"/>
      <c r="V260" s="55"/>
      <c r="AA260" s="1"/>
    </row>
    <row r="261" spans="1:35">
      <c r="A261" s="51"/>
      <c r="B261" s="61" t="s">
        <v>29</v>
      </c>
      <c r="C261" s="53"/>
      <c r="D261" s="54"/>
      <c r="E261" s="54"/>
      <c r="F261" s="193"/>
      <c r="G261" s="54"/>
      <c r="H261" s="197"/>
      <c r="M261" s="54"/>
      <c r="N261" s="54"/>
      <c r="O261" s="54"/>
      <c r="P261" s="29"/>
      <c r="Q261" s="29"/>
      <c r="T261" s="54"/>
      <c r="U261" s="54"/>
      <c r="V261" s="55"/>
      <c r="AA261" s="1"/>
    </row>
    <row r="262" spans="1:35" ht="36">
      <c r="A262" s="51"/>
      <c r="B262" s="59" t="s">
        <v>30</v>
      </c>
      <c r="C262" s="53"/>
      <c r="D262" s="54"/>
      <c r="E262" s="54"/>
      <c r="F262" s="193"/>
      <c r="G262" s="54"/>
      <c r="H262" s="197"/>
      <c r="M262" s="54"/>
      <c r="N262" s="54"/>
      <c r="O262" s="54"/>
      <c r="P262" s="29"/>
      <c r="Q262" s="29"/>
      <c r="T262" s="54"/>
      <c r="U262" s="54"/>
      <c r="V262" s="55"/>
      <c r="AA262" s="1"/>
    </row>
    <row r="263" spans="1:35" ht="24">
      <c r="A263" s="51"/>
      <c r="B263" s="59" t="s">
        <v>31</v>
      </c>
      <c r="C263" s="53"/>
      <c r="D263" s="54"/>
      <c r="E263" s="54"/>
      <c r="F263" s="193"/>
      <c r="G263" s="54"/>
      <c r="H263" s="197"/>
      <c r="M263" s="54"/>
      <c r="N263" s="54"/>
      <c r="O263" s="54"/>
      <c r="P263" s="29"/>
      <c r="Q263" s="29"/>
      <c r="T263" s="54"/>
      <c r="U263" s="54"/>
      <c r="V263" s="55"/>
      <c r="AA263" s="1"/>
    </row>
    <row r="264" spans="1:35">
      <c r="A264" s="51"/>
      <c r="B264" s="61" t="s">
        <v>32</v>
      </c>
      <c r="C264" s="53"/>
      <c r="D264" s="54"/>
      <c r="E264" s="54"/>
      <c r="F264" s="193"/>
      <c r="G264" s="54"/>
      <c r="H264" s="197"/>
      <c r="M264" s="54"/>
      <c r="N264" s="54"/>
      <c r="O264" s="54"/>
      <c r="P264" s="29"/>
      <c r="Q264" s="29"/>
      <c r="T264" s="54"/>
      <c r="U264" s="54"/>
      <c r="V264" s="55"/>
      <c r="AA264" s="1"/>
    </row>
    <row r="265" spans="1:35" ht="96" customHeight="1">
      <c r="A265" s="51"/>
      <c r="B265" s="60" t="s">
        <v>33</v>
      </c>
      <c r="C265" s="53"/>
      <c r="D265" s="54"/>
      <c r="E265" s="54"/>
      <c r="F265" s="193"/>
      <c r="G265" s="54"/>
      <c r="H265" s="197"/>
      <c r="M265" s="54"/>
      <c r="N265" s="54"/>
      <c r="O265" s="54"/>
      <c r="P265" s="29"/>
      <c r="Q265" s="29"/>
      <c r="T265" s="54"/>
      <c r="U265" s="54"/>
      <c r="V265" s="55"/>
      <c r="AA265" s="1"/>
    </row>
    <row r="266" spans="1:35" ht="24">
      <c r="A266" s="51"/>
      <c r="B266" s="60" t="s">
        <v>167</v>
      </c>
      <c r="C266" s="53"/>
      <c r="D266" s="54"/>
      <c r="E266" s="54"/>
      <c r="F266" s="193"/>
      <c r="G266" s="54"/>
      <c r="H266" s="197"/>
      <c r="M266" s="54"/>
      <c r="N266" s="54"/>
      <c r="O266" s="54"/>
      <c r="P266" s="29"/>
      <c r="Q266" s="29"/>
      <c r="T266" s="54"/>
      <c r="U266" s="54"/>
      <c r="V266" s="55"/>
      <c r="AA266" s="1"/>
    </row>
    <row r="267" spans="1:35">
      <c r="A267" s="51"/>
      <c r="B267" s="62" t="s">
        <v>35</v>
      </c>
      <c r="C267" s="53"/>
      <c r="D267" s="54"/>
      <c r="E267" s="54"/>
      <c r="F267" s="193"/>
      <c r="G267" s="54"/>
      <c r="H267" s="197"/>
      <c r="M267" s="54"/>
      <c r="N267" s="54"/>
      <c r="O267" s="54"/>
      <c r="P267" s="29"/>
      <c r="Q267" s="29"/>
      <c r="T267" s="54"/>
      <c r="U267" s="54"/>
      <c r="V267" s="55"/>
      <c r="AA267" s="1"/>
    </row>
    <row r="268" spans="1:35" ht="108">
      <c r="A268" s="51"/>
      <c r="B268" s="60" t="s">
        <v>36</v>
      </c>
      <c r="C268" s="53"/>
      <c r="D268" s="54"/>
      <c r="E268" s="54"/>
      <c r="F268" s="193"/>
      <c r="G268" s="54"/>
      <c r="H268" s="197"/>
      <c r="M268" s="54"/>
      <c r="N268" s="54"/>
      <c r="O268" s="54"/>
      <c r="P268" s="29"/>
      <c r="Q268" s="29"/>
      <c r="T268" s="54"/>
      <c r="U268" s="54"/>
      <c r="V268" s="55"/>
      <c r="AA268" s="1"/>
    </row>
    <row r="269" spans="1:35" ht="106.5" customHeight="1">
      <c r="A269" s="51"/>
      <c r="B269" s="60" t="s">
        <v>941</v>
      </c>
      <c r="C269" s="53"/>
      <c r="D269" s="54"/>
      <c r="E269" s="54"/>
      <c r="F269" s="193"/>
      <c r="G269" s="54"/>
      <c r="H269" s="197"/>
      <c r="M269" s="54"/>
      <c r="N269" s="54"/>
      <c r="O269" s="54"/>
      <c r="P269" s="29"/>
      <c r="Q269" s="29"/>
      <c r="T269" s="54"/>
      <c r="U269" s="54"/>
      <c r="V269" s="55"/>
      <c r="AA269" s="1"/>
    </row>
    <row r="270" spans="1:35" ht="24">
      <c r="A270" s="51"/>
      <c r="B270" s="60" t="s">
        <v>52</v>
      </c>
      <c r="C270" s="53"/>
      <c r="D270" s="54"/>
      <c r="E270" s="54"/>
      <c r="F270" s="193"/>
      <c r="G270" s="54"/>
      <c r="H270" s="197"/>
      <c r="M270" s="54"/>
      <c r="N270" s="54"/>
      <c r="O270" s="54"/>
      <c r="P270" s="29"/>
      <c r="Q270" s="29"/>
      <c r="T270" s="54"/>
      <c r="U270" s="54"/>
      <c r="V270" s="55"/>
      <c r="AA270" s="1"/>
    </row>
    <row r="271" spans="1:35">
      <c r="A271" s="51"/>
      <c r="B271" s="62" t="s">
        <v>38</v>
      </c>
      <c r="C271" s="53"/>
      <c r="D271" s="54"/>
      <c r="E271" s="54"/>
      <c r="F271" s="193"/>
      <c r="G271" s="54"/>
      <c r="H271" s="197"/>
      <c r="M271" s="54"/>
      <c r="N271" s="54"/>
      <c r="O271" s="54"/>
      <c r="P271" s="29"/>
      <c r="Q271" s="29"/>
      <c r="T271" s="54"/>
      <c r="U271" s="54"/>
      <c r="V271" s="55"/>
      <c r="AA271" s="1"/>
    </row>
    <row r="272" spans="1:35">
      <c r="A272" s="51"/>
      <c r="B272" s="62" t="s">
        <v>39</v>
      </c>
      <c r="C272" s="53"/>
      <c r="D272" s="54"/>
      <c r="E272" s="54"/>
      <c r="F272" s="193"/>
      <c r="G272" s="54"/>
      <c r="H272" s="197"/>
      <c r="M272" s="54"/>
      <c r="N272" s="54"/>
      <c r="O272" s="54"/>
      <c r="P272" s="29"/>
      <c r="Q272" s="29"/>
      <c r="T272" s="54"/>
      <c r="U272" s="54"/>
      <c r="V272" s="55"/>
      <c r="AA272" s="1"/>
    </row>
    <row r="273" spans="1:27">
      <c r="A273" s="51"/>
      <c r="B273" s="60" t="s">
        <v>40</v>
      </c>
      <c r="C273" s="53"/>
      <c r="D273" s="54"/>
      <c r="E273" s="54"/>
      <c r="F273" s="193"/>
      <c r="G273" s="54"/>
      <c r="H273" s="197"/>
      <c r="M273" s="54"/>
      <c r="N273" s="54"/>
      <c r="O273" s="54"/>
      <c r="P273" s="29"/>
      <c r="Q273" s="29"/>
      <c r="T273" s="54"/>
      <c r="U273" s="54"/>
      <c r="V273" s="55"/>
      <c r="AA273" s="1"/>
    </row>
    <row r="274" spans="1:27">
      <c r="A274" s="51"/>
      <c r="B274" s="60" t="s">
        <v>41</v>
      </c>
      <c r="C274" s="53"/>
      <c r="D274" s="54"/>
      <c r="E274" s="54"/>
      <c r="F274" s="193"/>
      <c r="G274" s="54"/>
      <c r="H274" s="197"/>
      <c r="M274" s="54"/>
      <c r="N274" s="54"/>
      <c r="O274" s="54"/>
      <c r="P274" s="29"/>
      <c r="Q274" s="29"/>
      <c r="T274" s="54"/>
      <c r="U274" s="54"/>
      <c r="V274" s="55"/>
      <c r="AA274" s="1"/>
    </row>
    <row r="275" spans="1:27">
      <c r="A275" s="51"/>
      <c r="B275" s="60" t="s">
        <v>42</v>
      </c>
      <c r="C275" s="53"/>
      <c r="D275" s="54"/>
      <c r="E275" s="54"/>
      <c r="F275" s="193"/>
      <c r="G275" s="54"/>
      <c r="H275" s="197"/>
      <c r="M275" s="54"/>
      <c r="N275" s="54"/>
      <c r="O275" s="54"/>
      <c r="P275" s="29"/>
      <c r="Q275" s="29"/>
      <c r="T275" s="54"/>
      <c r="U275" s="54"/>
      <c r="V275" s="55"/>
      <c r="AA275" s="1"/>
    </row>
    <row r="276" spans="1:27" ht="24">
      <c r="A276" s="51"/>
      <c r="B276" s="60" t="s">
        <v>43</v>
      </c>
      <c r="C276" s="53"/>
      <c r="D276" s="54"/>
      <c r="E276" s="54"/>
      <c r="F276" s="193"/>
      <c r="G276" s="54"/>
      <c r="H276" s="197"/>
      <c r="M276" s="54"/>
      <c r="N276" s="54"/>
      <c r="O276" s="54"/>
      <c r="P276" s="29"/>
      <c r="Q276" s="29"/>
      <c r="T276" s="54"/>
      <c r="U276" s="54"/>
      <c r="V276" s="55"/>
      <c r="AA276" s="1"/>
    </row>
    <row r="277" spans="1:27" ht="24">
      <c r="A277" s="51"/>
      <c r="B277" s="60" t="s">
        <v>44</v>
      </c>
      <c r="C277" s="53"/>
      <c r="D277" s="54"/>
      <c r="E277" s="54"/>
      <c r="F277" s="193"/>
      <c r="G277" s="54"/>
      <c r="H277" s="197"/>
      <c r="M277" s="54"/>
      <c r="N277" s="54"/>
      <c r="O277" s="54"/>
      <c r="P277" s="29"/>
      <c r="Q277" s="29"/>
      <c r="T277" s="54"/>
      <c r="U277" s="54"/>
      <c r="V277" s="55"/>
      <c r="AA277" s="1"/>
    </row>
    <row r="278" spans="1:27" ht="24">
      <c r="A278" s="51"/>
      <c r="B278" s="62" t="s">
        <v>45</v>
      </c>
      <c r="C278" s="53"/>
      <c r="D278" s="54"/>
      <c r="E278" s="54"/>
      <c r="F278" s="193"/>
      <c r="G278" s="54"/>
      <c r="H278" s="197"/>
      <c r="M278" s="54"/>
      <c r="N278" s="54"/>
      <c r="O278" s="54"/>
      <c r="P278" s="29"/>
      <c r="Q278" s="29"/>
      <c r="T278" s="54"/>
      <c r="U278" s="54"/>
      <c r="V278" s="55"/>
      <c r="AA278" s="1"/>
    </row>
    <row r="279" spans="1:27">
      <c r="A279" s="51"/>
      <c r="B279" s="62" t="s">
        <v>46</v>
      </c>
      <c r="C279" s="53"/>
      <c r="D279" s="54"/>
      <c r="E279" s="54"/>
      <c r="F279" s="193"/>
      <c r="G279" s="54"/>
      <c r="H279" s="197"/>
      <c r="M279" s="54"/>
      <c r="N279" s="54"/>
      <c r="O279" s="54"/>
      <c r="P279" s="29"/>
      <c r="Q279" s="29"/>
      <c r="T279" s="54"/>
      <c r="U279" s="54"/>
      <c r="V279" s="55"/>
      <c r="AA279" s="1"/>
    </row>
    <row r="280" spans="1:27">
      <c r="A280" s="51"/>
      <c r="B280" s="60" t="s">
        <v>47</v>
      </c>
      <c r="C280" s="53"/>
      <c r="D280" s="54"/>
      <c r="E280" s="54"/>
      <c r="F280" s="193"/>
      <c r="G280" s="54"/>
      <c r="H280" s="197"/>
      <c r="M280" s="54"/>
      <c r="N280" s="54"/>
      <c r="O280" s="54"/>
      <c r="P280" s="29"/>
      <c r="Q280" s="29"/>
      <c r="T280" s="54"/>
      <c r="U280" s="54"/>
      <c r="V280" s="55"/>
      <c r="AA280" s="1"/>
    </row>
    <row r="281" spans="1:27">
      <c r="A281" s="51"/>
      <c r="B281" s="60" t="s">
        <v>48</v>
      </c>
      <c r="C281" s="53"/>
      <c r="D281" s="54"/>
      <c r="E281" s="54"/>
      <c r="F281" s="193"/>
      <c r="G281" s="54"/>
      <c r="H281" s="197"/>
      <c r="M281" s="54"/>
      <c r="N281" s="54"/>
      <c r="O281" s="54"/>
      <c r="P281" s="29"/>
      <c r="Q281" s="29"/>
      <c r="T281" s="54"/>
      <c r="U281" s="54"/>
      <c r="V281" s="55"/>
      <c r="AA281" s="1"/>
    </row>
    <row r="282" spans="1:27">
      <c r="A282" s="51"/>
      <c r="B282" s="60" t="s">
        <v>49</v>
      </c>
      <c r="C282" s="53"/>
      <c r="D282" s="54"/>
      <c r="E282" s="54"/>
      <c r="F282" s="193"/>
      <c r="G282" s="54"/>
      <c r="H282" s="197"/>
      <c r="M282" s="54"/>
      <c r="N282" s="54"/>
      <c r="O282" s="54"/>
      <c r="P282" s="29"/>
      <c r="Q282" s="29"/>
      <c r="T282" s="54"/>
      <c r="U282" s="54"/>
      <c r="V282" s="55"/>
      <c r="AA282" s="1"/>
    </row>
    <row r="283" spans="1:27">
      <c r="A283" s="51"/>
      <c r="B283" s="62" t="s">
        <v>50</v>
      </c>
      <c r="C283" s="53"/>
      <c r="D283" s="54"/>
      <c r="E283" s="54"/>
      <c r="F283" s="193"/>
      <c r="G283" s="54"/>
      <c r="H283" s="197"/>
      <c r="M283" s="54"/>
      <c r="N283" s="54"/>
      <c r="O283" s="54"/>
      <c r="P283" s="29"/>
      <c r="Q283" s="29"/>
      <c r="T283" s="54"/>
      <c r="U283" s="54"/>
      <c r="V283" s="55"/>
      <c r="AA283" s="1"/>
    </row>
    <row r="284" spans="1:27" ht="24">
      <c r="A284" s="51"/>
      <c r="B284" s="60" t="s">
        <v>53</v>
      </c>
      <c r="C284" s="53"/>
      <c r="D284" s="54"/>
      <c r="E284" s="54"/>
      <c r="F284" s="193"/>
      <c r="G284" s="54"/>
      <c r="H284" s="197"/>
      <c r="M284" s="54"/>
      <c r="N284" s="54"/>
      <c r="O284" s="54"/>
      <c r="P284" s="29"/>
      <c r="Q284" s="29"/>
      <c r="T284" s="54"/>
      <c r="U284" s="54"/>
      <c r="V284" s="55"/>
      <c r="AA284" s="1"/>
    </row>
    <row r="285" spans="1:27">
      <c r="A285" s="51"/>
      <c r="B285" s="60" t="s">
        <v>54</v>
      </c>
      <c r="C285" s="53"/>
      <c r="D285" s="54"/>
      <c r="E285" s="54"/>
      <c r="F285" s="193"/>
      <c r="G285" s="54"/>
      <c r="H285" s="197"/>
      <c r="M285" s="54"/>
      <c r="N285" s="54"/>
      <c r="O285" s="54"/>
      <c r="P285" s="29"/>
      <c r="Q285" s="29"/>
      <c r="T285" s="54"/>
      <c r="U285" s="54"/>
      <c r="V285" s="55"/>
      <c r="AA285" s="1"/>
    </row>
    <row r="286" spans="1:27">
      <c r="A286" s="51"/>
      <c r="B286" s="60" t="s">
        <v>55</v>
      </c>
      <c r="C286" s="53"/>
      <c r="D286" s="54"/>
      <c r="E286" s="54"/>
      <c r="F286" s="193"/>
      <c r="G286" s="54"/>
      <c r="H286" s="197"/>
      <c r="M286" s="54"/>
      <c r="N286" s="54"/>
      <c r="O286" s="54"/>
      <c r="P286" s="29"/>
      <c r="Q286" s="29"/>
      <c r="T286" s="54"/>
      <c r="U286" s="54"/>
      <c r="V286" s="55"/>
      <c r="AA286" s="1"/>
    </row>
    <row r="287" spans="1:27">
      <c r="A287" s="51"/>
      <c r="B287" s="60" t="s">
        <v>56</v>
      </c>
      <c r="C287" s="53"/>
      <c r="D287" s="54"/>
      <c r="E287" s="54"/>
      <c r="F287" s="193"/>
      <c r="G287" s="54"/>
      <c r="H287" s="197"/>
      <c r="M287" s="54"/>
      <c r="N287" s="54"/>
      <c r="O287" s="54"/>
      <c r="P287" s="29"/>
      <c r="Q287" s="29"/>
      <c r="T287" s="54"/>
      <c r="U287" s="54"/>
      <c r="V287" s="55"/>
      <c r="AA287" s="1"/>
    </row>
    <row r="288" spans="1:27" ht="15" customHeight="1">
      <c r="A288" s="51"/>
      <c r="B288" s="60" t="s">
        <v>57</v>
      </c>
      <c r="C288" s="53"/>
      <c r="D288" s="54"/>
      <c r="E288" s="54"/>
      <c r="F288" s="193"/>
      <c r="G288" s="54"/>
      <c r="H288" s="197"/>
      <c r="M288" s="54"/>
      <c r="N288" s="54"/>
      <c r="O288" s="54"/>
      <c r="P288" s="29"/>
      <c r="Q288" s="29"/>
      <c r="T288" s="54"/>
      <c r="U288" s="54"/>
      <c r="V288" s="55"/>
      <c r="AA288" s="1"/>
    </row>
    <row r="289" spans="1:27" ht="15" customHeight="1">
      <c r="A289" s="51"/>
      <c r="B289" s="60" t="s">
        <v>58</v>
      </c>
      <c r="C289" s="53"/>
      <c r="D289" s="54"/>
      <c r="E289" s="54"/>
      <c r="F289" s="193"/>
      <c r="G289" s="54"/>
      <c r="H289" s="197"/>
      <c r="M289" s="54"/>
      <c r="N289" s="54"/>
      <c r="O289" s="54"/>
      <c r="P289" s="29"/>
      <c r="Q289" s="29"/>
      <c r="T289" s="54"/>
      <c r="U289" s="54"/>
      <c r="V289" s="55"/>
      <c r="AA289" s="1"/>
    </row>
    <row r="290" spans="1:27">
      <c r="A290" s="51"/>
      <c r="B290" s="60" t="s">
        <v>59</v>
      </c>
      <c r="C290" s="53"/>
      <c r="D290" s="54"/>
      <c r="E290" s="54"/>
      <c r="F290" s="193"/>
      <c r="G290" s="54"/>
      <c r="H290" s="197"/>
      <c r="M290" s="54"/>
      <c r="N290" s="54"/>
      <c r="O290" s="54"/>
      <c r="P290" s="29"/>
      <c r="Q290" s="29"/>
      <c r="T290" s="54"/>
      <c r="U290" s="54"/>
      <c r="V290" s="55"/>
      <c r="AA290" s="1"/>
    </row>
    <row r="291" spans="1:27">
      <c r="A291" s="51"/>
      <c r="B291" s="60" t="s">
        <v>60</v>
      </c>
      <c r="C291" s="53"/>
      <c r="D291" s="54"/>
      <c r="E291" s="54"/>
      <c r="F291" s="193"/>
      <c r="G291" s="54"/>
      <c r="H291" s="197"/>
      <c r="M291" s="54"/>
      <c r="N291" s="54"/>
      <c r="O291" s="54"/>
      <c r="P291" s="29"/>
      <c r="Q291" s="29"/>
      <c r="T291" s="54"/>
      <c r="U291" s="54"/>
      <c r="V291" s="55"/>
      <c r="AA291" s="1"/>
    </row>
    <row r="292" spans="1:27">
      <c r="A292" s="51"/>
      <c r="B292" s="60" t="s">
        <v>61</v>
      </c>
      <c r="C292" s="53"/>
      <c r="D292" s="54"/>
      <c r="E292" s="54"/>
      <c r="F292" s="193"/>
      <c r="G292" s="54"/>
      <c r="H292" s="197"/>
      <c r="M292" s="54"/>
      <c r="N292" s="54"/>
      <c r="O292" s="54"/>
      <c r="P292" s="29"/>
      <c r="Q292" s="29"/>
      <c r="T292" s="54"/>
      <c r="U292" s="54"/>
      <c r="V292" s="55"/>
      <c r="AA292" s="1"/>
    </row>
    <row r="293" spans="1:27" ht="24">
      <c r="A293" s="51"/>
      <c r="B293" s="60" t="s">
        <v>62</v>
      </c>
      <c r="C293" s="53"/>
      <c r="D293" s="54"/>
      <c r="E293" s="54"/>
      <c r="F293" s="193"/>
      <c r="G293" s="54"/>
      <c r="H293" s="197"/>
      <c r="M293" s="54"/>
      <c r="N293" s="54"/>
      <c r="O293" s="54"/>
      <c r="P293" s="29"/>
      <c r="Q293" s="29"/>
      <c r="T293" s="54"/>
      <c r="U293" s="54"/>
      <c r="V293" s="55"/>
      <c r="AA293" s="1"/>
    </row>
    <row r="294" spans="1:27" ht="24">
      <c r="A294" s="51"/>
      <c r="B294" s="59" t="s">
        <v>78</v>
      </c>
      <c r="C294" s="53"/>
      <c r="D294" s="54"/>
      <c r="E294" s="54"/>
      <c r="F294" s="193"/>
      <c r="G294" s="54"/>
      <c r="H294" s="197"/>
      <c r="M294" s="54"/>
      <c r="N294" s="54"/>
      <c r="O294" s="54"/>
      <c r="P294" s="29"/>
      <c r="Q294" s="29"/>
      <c r="T294" s="54"/>
      <c r="U294" s="54"/>
      <c r="V294" s="55"/>
      <c r="AA294" s="1"/>
    </row>
    <row r="295" spans="1:27">
      <c r="A295" s="51"/>
      <c r="B295" s="60" t="s">
        <v>63</v>
      </c>
      <c r="C295" s="53"/>
      <c r="D295" s="54"/>
      <c r="E295" s="54"/>
      <c r="F295" s="193"/>
      <c r="G295" s="54"/>
      <c r="H295" s="197"/>
      <c r="M295" s="54"/>
      <c r="N295" s="54"/>
      <c r="O295" s="54"/>
      <c r="P295" s="29"/>
      <c r="Q295" s="29"/>
      <c r="T295" s="54"/>
      <c r="U295" s="54"/>
      <c r="V295" s="55"/>
      <c r="AA295" s="1"/>
    </row>
    <row r="296" spans="1:27">
      <c r="A296" s="51"/>
      <c r="B296" s="60" t="s">
        <v>64</v>
      </c>
      <c r="C296" s="53"/>
      <c r="D296" s="54"/>
      <c r="E296" s="54"/>
      <c r="F296" s="193"/>
      <c r="G296" s="54"/>
      <c r="H296" s="197"/>
      <c r="M296" s="54"/>
      <c r="N296" s="54"/>
      <c r="O296" s="54"/>
      <c r="P296" s="29"/>
      <c r="Q296" s="29"/>
      <c r="T296" s="54"/>
      <c r="U296" s="54"/>
      <c r="V296" s="55"/>
      <c r="AA296" s="1"/>
    </row>
    <row r="297" spans="1:27">
      <c r="A297" s="51"/>
      <c r="B297" s="60" t="s">
        <v>65</v>
      </c>
      <c r="C297" s="53"/>
      <c r="D297" s="54"/>
      <c r="E297" s="54"/>
      <c r="F297" s="193"/>
      <c r="G297" s="54"/>
      <c r="H297" s="197"/>
      <c r="M297" s="54"/>
      <c r="N297" s="54"/>
      <c r="O297" s="54"/>
      <c r="P297" s="29"/>
      <c r="Q297" s="29"/>
      <c r="T297" s="54"/>
      <c r="U297" s="54"/>
      <c r="V297" s="55"/>
      <c r="AA297" s="1"/>
    </row>
    <row r="298" spans="1:27" ht="36">
      <c r="A298" s="51"/>
      <c r="B298" s="60" t="s">
        <v>66</v>
      </c>
      <c r="C298" s="53"/>
      <c r="D298" s="54"/>
      <c r="E298" s="54"/>
      <c r="F298" s="193"/>
      <c r="G298" s="54"/>
      <c r="H298" s="197"/>
      <c r="M298" s="54"/>
      <c r="N298" s="54"/>
      <c r="O298" s="54"/>
      <c r="P298" s="29"/>
      <c r="Q298" s="29"/>
      <c r="T298" s="54"/>
      <c r="U298" s="54"/>
      <c r="V298" s="55"/>
      <c r="AA298" s="1"/>
    </row>
    <row r="299" spans="1:27">
      <c r="A299" s="51"/>
      <c r="B299" s="96" t="s">
        <v>168</v>
      </c>
      <c r="C299" s="53"/>
      <c r="D299" s="54"/>
      <c r="E299" s="54"/>
      <c r="F299" s="193"/>
      <c r="G299" s="54"/>
      <c r="H299" s="197"/>
      <c r="M299" s="54"/>
      <c r="N299" s="54"/>
      <c r="O299" s="54"/>
      <c r="P299" s="29"/>
      <c r="Q299" s="29"/>
      <c r="T299" s="54"/>
      <c r="U299" s="54"/>
      <c r="V299" s="55"/>
      <c r="AA299" s="1"/>
    </row>
    <row r="300" spans="1:27">
      <c r="A300" s="51"/>
      <c r="B300" s="97" t="s">
        <v>169</v>
      </c>
      <c r="C300" s="53"/>
      <c r="D300" s="54"/>
      <c r="E300" s="54"/>
      <c r="F300" s="193"/>
      <c r="G300" s="54"/>
      <c r="H300" s="197"/>
      <c r="M300" s="54"/>
      <c r="N300" s="54"/>
      <c r="O300" s="54"/>
      <c r="P300" s="29"/>
      <c r="Q300" s="29"/>
      <c r="T300" s="54"/>
      <c r="U300" s="54"/>
      <c r="V300" s="55"/>
      <c r="AA300" s="1"/>
    </row>
    <row r="301" spans="1:27">
      <c r="A301" s="51"/>
      <c r="B301" s="97" t="s">
        <v>170</v>
      </c>
      <c r="C301" s="53"/>
      <c r="D301" s="54"/>
      <c r="E301" s="54"/>
      <c r="F301" s="193"/>
      <c r="G301" s="54"/>
      <c r="H301" s="197"/>
      <c r="M301" s="54"/>
      <c r="N301" s="54"/>
      <c r="O301" s="54"/>
      <c r="P301" s="29"/>
      <c r="Q301" s="29"/>
      <c r="T301" s="54"/>
      <c r="U301" s="54"/>
      <c r="V301" s="55"/>
      <c r="AA301" s="1"/>
    </row>
    <row r="302" spans="1:27">
      <c r="A302" s="51"/>
      <c r="B302" s="97" t="s">
        <v>171</v>
      </c>
      <c r="C302" s="53"/>
      <c r="D302" s="54"/>
      <c r="E302" s="54"/>
      <c r="F302" s="193"/>
      <c r="G302" s="54"/>
      <c r="H302" s="197"/>
      <c r="M302" s="54"/>
      <c r="N302" s="54"/>
      <c r="O302" s="54"/>
      <c r="P302" s="29"/>
      <c r="Q302" s="29"/>
      <c r="T302" s="54"/>
      <c r="U302" s="54"/>
      <c r="V302" s="55"/>
      <c r="AA302" s="1"/>
    </row>
    <row r="303" spans="1:27" ht="15" customHeight="1">
      <c r="A303" s="51"/>
      <c r="B303" s="97" t="s">
        <v>172</v>
      </c>
      <c r="C303" s="53"/>
      <c r="D303" s="54"/>
      <c r="E303" s="54"/>
      <c r="F303" s="193"/>
      <c r="G303" s="54"/>
      <c r="H303" s="197"/>
      <c r="M303" s="54"/>
      <c r="N303" s="54"/>
      <c r="O303" s="54"/>
      <c r="P303" s="29"/>
      <c r="Q303" s="29"/>
      <c r="T303" s="54"/>
      <c r="U303" s="54"/>
      <c r="V303" s="55"/>
      <c r="AA303" s="1"/>
    </row>
    <row r="304" spans="1:27" ht="24">
      <c r="A304" s="51"/>
      <c r="B304" s="98" t="s">
        <v>173</v>
      </c>
      <c r="C304" s="53"/>
      <c r="D304" s="54"/>
      <c r="E304" s="54"/>
      <c r="F304" s="193"/>
      <c r="G304" s="54"/>
      <c r="H304" s="197"/>
      <c r="M304" s="54"/>
      <c r="N304" s="54"/>
      <c r="O304" s="54"/>
      <c r="P304" s="29"/>
      <c r="Q304" s="29"/>
      <c r="T304" s="54"/>
      <c r="U304" s="54"/>
      <c r="V304" s="55"/>
      <c r="AA304" s="1"/>
    </row>
    <row r="305" spans="1:27">
      <c r="A305" s="51"/>
      <c r="B305" s="97" t="s">
        <v>174</v>
      </c>
      <c r="C305" s="53"/>
      <c r="D305" s="54"/>
      <c r="E305" s="54"/>
      <c r="F305" s="193"/>
      <c r="G305" s="54"/>
      <c r="H305" s="197"/>
      <c r="M305" s="54"/>
      <c r="N305" s="54"/>
      <c r="O305" s="54"/>
      <c r="P305" s="29"/>
      <c r="Q305" s="29"/>
      <c r="T305" s="54"/>
      <c r="U305" s="54"/>
      <c r="V305" s="55"/>
      <c r="AA305" s="1"/>
    </row>
    <row r="306" spans="1:27">
      <c r="A306" s="51"/>
      <c r="B306" s="97" t="s">
        <v>175</v>
      </c>
      <c r="C306" s="53"/>
      <c r="D306" s="54"/>
      <c r="E306" s="54"/>
      <c r="F306" s="193"/>
      <c r="G306" s="54"/>
      <c r="H306" s="197"/>
      <c r="M306" s="54"/>
      <c r="N306" s="54"/>
      <c r="O306" s="54"/>
      <c r="P306" s="29"/>
      <c r="Q306" s="29"/>
      <c r="T306" s="54"/>
      <c r="U306" s="54"/>
      <c r="V306" s="55"/>
      <c r="AA306" s="1"/>
    </row>
    <row r="307" spans="1:27" ht="24">
      <c r="A307" s="51"/>
      <c r="B307" s="98" t="s">
        <v>176</v>
      </c>
      <c r="C307" s="53"/>
      <c r="D307" s="54"/>
      <c r="E307" s="54"/>
      <c r="F307" s="193"/>
      <c r="G307" s="54"/>
      <c r="H307" s="197"/>
      <c r="M307" s="54"/>
      <c r="N307" s="54"/>
      <c r="O307" s="54"/>
      <c r="P307" s="29"/>
      <c r="Q307" s="29"/>
      <c r="T307" s="54"/>
      <c r="U307" s="54"/>
      <c r="V307" s="55"/>
      <c r="AA307" s="1"/>
    </row>
    <row r="308" spans="1:27">
      <c r="A308" s="51"/>
      <c r="B308" s="97" t="s">
        <v>177</v>
      </c>
      <c r="C308" s="53"/>
      <c r="D308" s="54"/>
      <c r="E308" s="54"/>
      <c r="F308" s="193"/>
      <c r="G308" s="54"/>
      <c r="H308" s="197"/>
      <c r="M308" s="54"/>
      <c r="N308" s="54"/>
      <c r="O308" s="54"/>
      <c r="P308" s="29"/>
      <c r="Q308" s="29"/>
      <c r="T308" s="54"/>
      <c r="U308" s="54"/>
      <c r="V308" s="55"/>
      <c r="AA308" s="1"/>
    </row>
    <row r="309" spans="1:27">
      <c r="A309" s="51"/>
      <c r="B309" s="97" t="s">
        <v>178</v>
      </c>
      <c r="C309" s="53"/>
      <c r="D309" s="54"/>
      <c r="E309" s="54"/>
      <c r="F309" s="193"/>
      <c r="G309" s="54"/>
      <c r="H309" s="197"/>
      <c r="M309" s="54"/>
      <c r="N309" s="54"/>
      <c r="O309" s="54"/>
      <c r="P309" s="29"/>
      <c r="Q309" s="29"/>
      <c r="T309" s="54"/>
      <c r="U309" s="54"/>
      <c r="V309" s="55"/>
      <c r="AA309" s="1"/>
    </row>
    <row r="310" spans="1:27" ht="36">
      <c r="A310" s="51"/>
      <c r="B310" s="98" t="s">
        <v>179</v>
      </c>
      <c r="C310" s="53"/>
      <c r="D310" s="54"/>
      <c r="E310" s="54"/>
      <c r="F310" s="193"/>
      <c r="G310" s="54"/>
      <c r="H310" s="197"/>
      <c r="M310" s="54"/>
      <c r="N310" s="54"/>
      <c r="O310" s="54"/>
      <c r="P310" s="29"/>
      <c r="Q310" s="29"/>
      <c r="T310" s="54"/>
      <c r="U310" s="54"/>
      <c r="V310" s="55"/>
      <c r="AA310" s="1"/>
    </row>
    <row r="311" spans="1:27">
      <c r="A311" s="51"/>
      <c r="B311" s="99" t="s">
        <v>180</v>
      </c>
      <c r="C311" s="53"/>
      <c r="D311" s="54"/>
      <c r="E311" s="54"/>
      <c r="F311" s="193"/>
      <c r="G311" s="54"/>
      <c r="H311" s="197"/>
      <c r="M311" s="54"/>
      <c r="N311" s="54"/>
      <c r="O311" s="54"/>
      <c r="P311" s="29"/>
      <c r="Q311" s="29"/>
      <c r="T311" s="54"/>
      <c r="U311" s="54"/>
      <c r="V311" s="55"/>
      <c r="AA311" s="1"/>
    </row>
    <row r="312" spans="1:27" ht="24.75">
      <c r="A312" s="51"/>
      <c r="B312" s="100" t="s">
        <v>181</v>
      </c>
      <c r="C312" s="53"/>
      <c r="D312" s="54"/>
      <c r="E312" s="54"/>
      <c r="F312" s="193"/>
      <c r="G312" s="54"/>
      <c r="H312" s="197"/>
      <c r="M312" s="54"/>
      <c r="N312" s="54"/>
      <c r="O312" s="54"/>
      <c r="P312" s="29"/>
      <c r="Q312" s="29"/>
      <c r="T312" s="54"/>
      <c r="U312" s="54"/>
      <c r="V312" s="55"/>
      <c r="AA312" s="1"/>
    </row>
    <row r="313" spans="1:27">
      <c r="A313" s="51"/>
      <c r="B313" s="100" t="s">
        <v>182</v>
      </c>
      <c r="C313" s="53"/>
      <c r="D313" s="54"/>
      <c r="E313" s="54"/>
      <c r="F313" s="193"/>
      <c r="G313" s="54"/>
      <c r="H313" s="197"/>
      <c r="M313" s="54"/>
      <c r="N313" s="54"/>
      <c r="O313" s="54"/>
      <c r="P313" s="29"/>
      <c r="Q313" s="29"/>
      <c r="T313" s="54"/>
      <c r="U313" s="54"/>
      <c r="V313" s="55"/>
      <c r="AA313" s="1"/>
    </row>
    <row r="314" spans="1:27">
      <c r="A314" s="51"/>
      <c r="B314" s="81" t="s">
        <v>183</v>
      </c>
      <c r="C314" s="53"/>
      <c r="D314" s="101">
        <v>451.5</v>
      </c>
      <c r="E314" s="102" t="s">
        <v>140</v>
      </c>
      <c r="F314" s="193"/>
      <c r="G314" s="54"/>
      <c r="H314" s="197"/>
      <c r="M314" s="102"/>
      <c r="N314" s="54"/>
      <c r="O314" s="54"/>
      <c r="P314" s="29"/>
      <c r="Q314" s="29"/>
      <c r="T314" s="102"/>
      <c r="U314" s="54"/>
      <c r="V314" s="55"/>
      <c r="AA314" s="1"/>
    </row>
    <row r="315" spans="1:27">
      <c r="A315" s="51"/>
      <c r="B315" s="81" t="s">
        <v>184</v>
      </c>
      <c r="C315" s="53"/>
      <c r="D315" s="103">
        <v>77.58</v>
      </c>
      <c r="E315" s="102" t="s">
        <v>141</v>
      </c>
      <c r="F315" s="193"/>
      <c r="G315" s="54"/>
      <c r="H315" s="197"/>
      <c r="M315" s="102"/>
      <c r="N315" s="54"/>
      <c r="O315" s="54"/>
      <c r="P315" s="29"/>
      <c r="Q315" s="29"/>
      <c r="T315" s="102"/>
      <c r="U315" s="54"/>
      <c r="V315" s="55"/>
      <c r="AA315" s="1"/>
    </row>
    <row r="316" spans="1:27">
      <c r="A316" s="51"/>
      <c r="B316" s="81" t="s">
        <v>185</v>
      </c>
      <c r="C316" s="53"/>
      <c r="D316" s="104">
        <v>30</v>
      </c>
      <c r="E316" s="102" t="s">
        <v>137</v>
      </c>
      <c r="F316" s="193"/>
      <c r="G316" s="54"/>
      <c r="H316" s="197"/>
      <c r="M316" s="102"/>
      <c r="N316" s="54"/>
      <c r="O316" s="54"/>
      <c r="P316" s="29"/>
      <c r="Q316" s="29"/>
      <c r="T316" s="102"/>
      <c r="U316" s="54"/>
      <c r="V316" s="55"/>
      <c r="AA316" s="1"/>
    </row>
    <row r="317" spans="1:27">
      <c r="A317" s="51"/>
      <c r="B317" s="81" t="s">
        <v>186</v>
      </c>
      <c r="C317" s="53"/>
      <c r="D317" s="104">
        <v>25</v>
      </c>
      <c r="E317" s="102" t="s">
        <v>137</v>
      </c>
      <c r="F317" s="193"/>
      <c r="G317" s="54"/>
      <c r="H317" s="197"/>
      <c r="M317" s="102"/>
      <c r="N317" s="54"/>
      <c r="O317" s="54"/>
      <c r="P317" s="29"/>
      <c r="Q317" s="29"/>
      <c r="T317" s="102"/>
      <c r="U317" s="54"/>
      <c r="V317" s="55"/>
      <c r="AA317" s="1"/>
    </row>
    <row r="318" spans="1:27">
      <c r="A318" s="51"/>
      <c r="B318" s="81" t="s">
        <v>187</v>
      </c>
      <c r="C318" s="53"/>
      <c r="D318" s="104">
        <v>43</v>
      </c>
      <c r="E318" s="102" t="s">
        <v>150</v>
      </c>
      <c r="F318" s="193"/>
      <c r="G318" s="54"/>
      <c r="H318" s="197"/>
      <c r="M318" s="102"/>
      <c r="N318" s="54"/>
      <c r="O318" s="54"/>
      <c r="P318" s="29"/>
      <c r="Q318" s="29"/>
      <c r="T318" s="102"/>
      <c r="U318" s="54"/>
      <c r="V318" s="55"/>
      <c r="AA318" s="1"/>
    </row>
    <row r="319" spans="1:27">
      <c r="A319" s="51"/>
      <c r="B319" s="100" t="s">
        <v>188</v>
      </c>
      <c r="C319" s="53"/>
      <c r="D319" s="104"/>
      <c r="E319" s="102"/>
      <c r="F319" s="193"/>
      <c r="G319" s="54"/>
      <c r="H319" s="197"/>
      <c r="M319" s="102"/>
      <c r="N319" s="54"/>
      <c r="O319" s="54"/>
      <c r="P319" s="29"/>
      <c r="Q319" s="29"/>
      <c r="T319" s="102"/>
      <c r="U319" s="54"/>
      <c r="V319" s="55"/>
      <c r="AA319" s="1"/>
    </row>
    <row r="320" spans="1:27">
      <c r="A320" s="51"/>
      <c r="B320" s="81" t="s">
        <v>183</v>
      </c>
      <c r="C320" s="53"/>
      <c r="D320" s="101">
        <v>406.5</v>
      </c>
      <c r="E320" s="102" t="s">
        <v>140</v>
      </c>
      <c r="F320" s="193"/>
      <c r="G320" s="54"/>
      <c r="H320" s="197"/>
      <c r="M320" s="102"/>
      <c r="N320" s="54"/>
      <c r="O320" s="54"/>
      <c r="P320" s="29"/>
      <c r="Q320" s="29"/>
      <c r="T320" s="102"/>
      <c r="U320" s="54"/>
      <c r="V320" s="55"/>
      <c r="AA320" s="1"/>
    </row>
    <row r="321" spans="1:27">
      <c r="A321" s="51"/>
      <c r="B321" s="81" t="s">
        <v>184</v>
      </c>
      <c r="C321" s="53"/>
      <c r="D321" s="103">
        <v>69.849999999999994</v>
      </c>
      <c r="E321" s="102" t="s">
        <v>141</v>
      </c>
      <c r="F321" s="193"/>
      <c r="G321" s="54"/>
      <c r="H321" s="197"/>
      <c r="M321" s="102"/>
      <c r="N321" s="54"/>
      <c r="O321" s="54"/>
      <c r="P321" s="29"/>
      <c r="Q321" s="29"/>
      <c r="T321" s="102"/>
      <c r="U321" s="54"/>
      <c r="V321" s="55"/>
      <c r="AA321" s="1"/>
    </row>
    <row r="322" spans="1:27">
      <c r="A322" s="51"/>
      <c r="B322" s="81" t="s">
        <v>189</v>
      </c>
      <c r="C322" s="53"/>
      <c r="D322" s="104">
        <v>45</v>
      </c>
      <c r="E322" s="102" t="s">
        <v>137</v>
      </c>
      <c r="F322" s="193"/>
      <c r="G322" s="54"/>
      <c r="H322" s="197"/>
      <c r="M322" s="102"/>
      <c r="N322" s="54"/>
      <c r="O322" s="54"/>
      <c r="P322" s="29"/>
      <c r="Q322" s="29"/>
      <c r="T322" s="102"/>
      <c r="U322" s="54"/>
      <c r="V322" s="55"/>
      <c r="AA322" s="1"/>
    </row>
    <row r="323" spans="1:27">
      <c r="A323" s="51"/>
      <c r="B323" s="81" t="s">
        <v>190</v>
      </c>
      <c r="C323" s="53"/>
      <c r="D323" s="104">
        <v>45</v>
      </c>
      <c r="E323" s="102" t="s">
        <v>137</v>
      </c>
      <c r="F323" s="193"/>
      <c r="G323" s="54"/>
      <c r="H323" s="197"/>
      <c r="M323" s="102"/>
      <c r="N323" s="54"/>
      <c r="O323" s="54"/>
      <c r="P323" s="29"/>
      <c r="Q323" s="29"/>
      <c r="T323" s="102"/>
      <c r="U323" s="54"/>
      <c r="V323" s="55"/>
      <c r="AA323" s="1"/>
    </row>
    <row r="324" spans="1:27">
      <c r="A324" s="51"/>
      <c r="B324" s="81" t="s">
        <v>191</v>
      </c>
      <c r="C324" s="53"/>
      <c r="D324" s="104">
        <v>40</v>
      </c>
      <c r="E324" s="102" t="s">
        <v>150</v>
      </c>
      <c r="F324" s="193"/>
      <c r="G324" s="54"/>
      <c r="H324" s="197"/>
      <c r="M324" s="102"/>
      <c r="N324" s="54"/>
      <c r="O324" s="54"/>
      <c r="P324" s="29"/>
      <c r="Q324" s="29"/>
      <c r="T324" s="102"/>
      <c r="U324" s="54"/>
      <c r="V324" s="55"/>
      <c r="AA324" s="1"/>
    </row>
    <row r="325" spans="1:27" ht="24.75">
      <c r="A325" s="51"/>
      <c r="B325" s="100" t="s">
        <v>192</v>
      </c>
      <c r="C325" s="53"/>
      <c r="D325" s="104"/>
      <c r="E325" s="102"/>
      <c r="F325" s="193"/>
      <c r="G325" s="54"/>
      <c r="H325" s="197"/>
      <c r="M325" s="102"/>
      <c r="N325" s="54"/>
      <c r="O325" s="54"/>
      <c r="P325" s="29"/>
      <c r="Q325" s="29"/>
      <c r="T325" s="102"/>
      <c r="U325" s="54"/>
      <c r="V325" s="55"/>
      <c r="AA325" s="1"/>
    </row>
    <row r="326" spans="1:27">
      <c r="A326" s="51"/>
      <c r="B326" s="100" t="s">
        <v>193</v>
      </c>
      <c r="C326" s="53"/>
      <c r="D326" s="104"/>
      <c r="E326" s="102"/>
      <c r="F326" s="193"/>
      <c r="G326" s="54"/>
      <c r="H326" s="197"/>
      <c r="M326" s="102"/>
      <c r="N326" s="54"/>
      <c r="O326" s="54"/>
      <c r="P326" s="29"/>
      <c r="Q326" s="29"/>
      <c r="T326" s="102"/>
      <c r="U326" s="54"/>
      <c r="V326" s="55"/>
      <c r="AA326" s="1"/>
    </row>
    <row r="327" spans="1:27">
      <c r="A327" s="51"/>
      <c r="B327" s="81" t="s">
        <v>183</v>
      </c>
      <c r="C327" s="53"/>
      <c r="D327" s="101">
        <v>346.5</v>
      </c>
      <c r="E327" s="102" t="s">
        <v>140</v>
      </c>
      <c r="F327" s="193"/>
      <c r="G327" s="54"/>
      <c r="H327" s="197"/>
      <c r="M327" s="102"/>
      <c r="N327" s="54"/>
      <c r="O327" s="54"/>
      <c r="P327" s="29"/>
      <c r="Q327" s="29"/>
      <c r="T327" s="102"/>
      <c r="U327" s="54"/>
      <c r="V327" s="55"/>
      <c r="AA327" s="1"/>
    </row>
    <row r="328" spans="1:27">
      <c r="A328" s="51"/>
      <c r="B328" s="81" t="s">
        <v>194</v>
      </c>
      <c r="C328" s="53"/>
      <c r="D328" s="103">
        <v>64.260000000000005</v>
      </c>
      <c r="E328" s="102" t="s">
        <v>141</v>
      </c>
      <c r="F328" s="193"/>
      <c r="G328" s="54"/>
      <c r="H328" s="197"/>
      <c r="M328" s="102"/>
      <c r="N328" s="54"/>
      <c r="O328" s="54"/>
      <c r="P328" s="29"/>
      <c r="Q328" s="29"/>
      <c r="T328" s="102"/>
      <c r="U328" s="54"/>
      <c r="V328" s="55"/>
      <c r="AA328" s="1"/>
    </row>
    <row r="329" spans="1:27">
      <c r="A329" s="51"/>
      <c r="B329" s="81" t="s">
        <v>195</v>
      </c>
      <c r="C329" s="53"/>
      <c r="D329" s="104">
        <v>10</v>
      </c>
      <c r="E329" s="102" t="s">
        <v>137</v>
      </c>
      <c r="F329" s="193"/>
      <c r="G329" s="54"/>
      <c r="H329" s="197"/>
      <c r="M329" s="102"/>
      <c r="N329" s="54"/>
      <c r="O329" s="54"/>
      <c r="P329" s="29"/>
      <c r="Q329" s="29"/>
      <c r="T329" s="102"/>
      <c r="U329" s="54"/>
      <c r="V329" s="55"/>
      <c r="AA329" s="1"/>
    </row>
    <row r="330" spans="1:27">
      <c r="A330" s="51"/>
      <c r="B330" s="81" t="s">
        <v>196</v>
      </c>
      <c r="C330" s="53"/>
      <c r="D330" s="104">
        <v>5</v>
      </c>
      <c r="E330" s="102" t="s">
        <v>137</v>
      </c>
      <c r="F330" s="193"/>
      <c r="G330" s="54"/>
      <c r="H330" s="197"/>
      <c r="M330" s="102"/>
      <c r="N330" s="54"/>
      <c r="O330" s="54"/>
      <c r="P330" s="29"/>
      <c r="Q330" s="29"/>
      <c r="T330" s="102"/>
      <c r="U330" s="54"/>
      <c r="V330" s="55"/>
      <c r="AA330" s="1"/>
    </row>
    <row r="331" spans="1:27">
      <c r="A331" s="51"/>
      <c r="B331" s="81" t="s">
        <v>197</v>
      </c>
      <c r="C331" s="53"/>
      <c r="D331" s="104">
        <v>41</v>
      </c>
      <c r="E331" s="102" t="s">
        <v>150</v>
      </c>
      <c r="F331" s="193"/>
      <c r="G331" s="54"/>
      <c r="H331" s="197"/>
      <c r="M331" s="102"/>
      <c r="N331" s="54"/>
      <c r="O331" s="54"/>
      <c r="P331" s="29"/>
      <c r="Q331" s="29"/>
      <c r="T331" s="102"/>
      <c r="U331" s="54"/>
      <c r="V331" s="55"/>
      <c r="AA331" s="1"/>
    </row>
    <row r="332" spans="1:27" ht="24.75">
      <c r="A332" s="51"/>
      <c r="B332" s="100" t="s">
        <v>198</v>
      </c>
      <c r="C332" s="53"/>
      <c r="D332" s="104"/>
      <c r="E332" s="102"/>
      <c r="F332" s="193"/>
      <c r="G332" s="54"/>
      <c r="H332" s="197"/>
      <c r="M332" s="102"/>
      <c r="N332" s="54"/>
      <c r="O332" s="54"/>
      <c r="P332" s="29"/>
      <c r="Q332" s="29"/>
      <c r="T332" s="102"/>
      <c r="U332" s="54"/>
      <c r="V332" s="55"/>
      <c r="AA332" s="1"/>
    </row>
    <row r="333" spans="1:27">
      <c r="A333" s="51"/>
      <c r="B333" s="100" t="s">
        <v>199</v>
      </c>
      <c r="C333" s="53"/>
      <c r="D333" s="104"/>
      <c r="E333" s="102"/>
      <c r="F333" s="193"/>
      <c r="G333" s="54"/>
      <c r="H333" s="197"/>
      <c r="M333" s="102"/>
      <c r="N333" s="54"/>
      <c r="O333" s="54"/>
      <c r="P333" s="29"/>
      <c r="Q333" s="29"/>
      <c r="T333" s="102"/>
      <c r="U333" s="54"/>
      <c r="V333" s="55"/>
      <c r="AA333" s="1"/>
    </row>
    <row r="334" spans="1:27">
      <c r="A334" s="51"/>
      <c r="B334" s="81" t="s">
        <v>200</v>
      </c>
      <c r="C334" s="53"/>
      <c r="D334" s="101">
        <v>346.5</v>
      </c>
      <c r="E334" s="102" t="s">
        <v>140</v>
      </c>
      <c r="F334" s="193"/>
      <c r="G334" s="54"/>
      <c r="H334" s="197"/>
      <c r="M334" s="102"/>
      <c r="N334" s="54"/>
      <c r="O334" s="54"/>
      <c r="P334" s="29"/>
      <c r="Q334" s="29"/>
      <c r="T334" s="102"/>
      <c r="U334" s="54"/>
      <c r="V334" s="55"/>
      <c r="AA334" s="1"/>
    </row>
    <row r="335" spans="1:27">
      <c r="A335" s="51"/>
      <c r="B335" s="81" t="s">
        <v>201</v>
      </c>
      <c r="C335" s="53"/>
      <c r="D335" s="103">
        <v>59.54</v>
      </c>
      <c r="E335" s="102" t="s">
        <v>141</v>
      </c>
      <c r="F335" s="193"/>
      <c r="G335" s="54"/>
      <c r="H335" s="197"/>
      <c r="M335" s="102"/>
      <c r="N335" s="54"/>
      <c r="O335" s="54"/>
      <c r="P335" s="29"/>
      <c r="Q335" s="29"/>
      <c r="T335" s="102"/>
      <c r="U335" s="54"/>
      <c r="V335" s="55"/>
      <c r="AA335" s="1"/>
    </row>
    <row r="336" spans="1:27">
      <c r="A336" s="51"/>
      <c r="B336" s="81" t="s">
        <v>202</v>
      </c>
      <c r="C336" s="53"/>
      <c r="D336" s="104">
        <v>14</v>
      </c>
      <c r="E336" s="102" t="s">
        <v>137</v>
      </c>
      <c r="F336" s="193"/>
      <c r="G336" s="54"/>
      <c r="H336" s="197"/>
      <c r="M336" s="102"/>
      <c r="N336" s="54"/>
      <c r="O336" s="54"/>
      <c r="P336" s="29"/>
      <c r="Q336" s="29"/>
      <c r="T336" s="102"/>
      <c r="U336" s="54"/>
      <c r="V336" s="55"/>
      <c r="AA336" s="1"/>
    </row>
    <row r="337" spans="1:27">
      <c r="A337" s="51"/>
      <c r="B337" s="81" t="s">
        <v>203</v>
      </c>
      <c r="C337" s="53"/>
      <c r="D337" s="104">
        <v>19</v>
      </c>
      <c r="E337" s="102" t="s">
        <v>137</v>
      </c>
      <c r="F337" s="193"/>
      <c r="G337" s="54"/>
      <c r="H337" s="197"/>
      <c r="M337" s="102"/>
      <c r="N337" s="54"/>
      <c r="O337" s="54"/>
      <c r="P337" s="29"/>
      <c r="Q337" s="29"/>
      <c r="T337" s="102"/>
      <c r="U337" s="54"/>
      <c r="V337" s="55"/>
      <c r="AA337" s="1"/>
    </row>
    <row r="338" spans="1:27">
      <c r="A338" s="51"/>
      <c r="B338" s="81" t="s">
        <v>191</v>
      </c>
      <c r="C338" s="53"/>
      <c r="D338" s="104">
        <v>43</v>
      </c>
      <c r="E338" s="102" t="s">
        <v>150</v>
      </c>
      <c r="F338" s="193"/>
      <c r="G338" s="54"/>
      <c r="H338" s="197"/>
      <c r="M338" s="102"/>
      <c r="N338" s="54"/>
      <c r="O338" s="54"/>
      <c r="P338" s="29"/>
      <c r="Q338" s="29"/>
      <c r="T338" s="102"/>
      <c r="U338" s="54"/>
      <c r="V338" s="55"/>
      <c r="AA338" s="1"/>
    </row>
    <row r="339" spans="1:27" ht="24.75">
      <c r="A339" s="51"/>
      <c r="B339" s="100" t="s">
        <v>204</v>
      </c>
      <c r="C339" s="53"/>
      <c r="D339" s="105"/>
      <c r="E339" s="104"/>
      <c r="F339" s="193"/>
      <c r="G339" s="54"/>
      <c r="H339" s="197"/>
      <c r="M339" s="104"/>
      <c r="N339" s="54"/>
      <c r="O339" s="54"/>
      <c r="P339" s="29"/>
      <c r="Q339" s="29"/>
      <c r="T339" s="104"/>
      <c r="U339" s="54"/>
      <c r="V339" s="55"/>
      <c r="AA339" s="1"/>
    </row>
    <row r="340" spans="1:27">
      <c r="A340" s="51"/>
      <c r="B340" s="100" t="s">
        <v>193</v>
      </c>
      <c r="C340" s="53"/>
      <c r="D340" s="105"/>
      <c r="E340" s="104"/>
      <c r="F340" s="193"/>
      <c r="G340" s="54"/>
      <c r="H340" s="197"/>
      <c r="M340" s="104"/>
      <c r="N340" s="54"/>
      <c r="O340" s="54"/>
      <c r="P340" s="29"/>
      <c r="Q340" s="29"/>
      <c r="T340" s="104"/>
      <c r="U340" s="54"/>
      <c r="V340" s="55"/>
      <c r="AA340" s="1"/>
    </row>
    <row r="341" spans="1:27">
      <c r="A341" s="51"/>
      <c r="B341" s="81" t="s">
        <v>183</v>
      </c>
      <c r="C341" s="53"/>
      <c r="D341" s="101">
        <v>346.5</v>
      </c>
      <c r="E341" s="102" t="s">
        <v>140</v>
      </c>
      <c r="F341" s="193"/>
      <c r="G341" s="54"/>
      <c r="H341" s="197"/>
      <c r="M341" s="102"/>
      <c r="N341" s="54"/>
      <c r="O341" s="54"/>
      <c r="P341" s="29"/>
      <c r="Q341" s="29"/>
      <c r="T341" s="102"/>
      <c r="U341" s="54"/>
      <c r="V341" s="55"/>
      <c r="AA341" s="1"/>
    </row>
    <row r="342" spans="1:27">
      <c r="A342" s="51"/>
      <c r="B342" s="81" t="s">
        <v>205</v>
      </c>
      <c r="C342" s="53"/>
      <c r="D342" s="103">
        <v>59.54</v>
      </c>
      <c r="E342" s="102" t="s">
        <v>141</v>
      </c>
      <c r="F342" s="193"/>
      <c r="G342" s="54"/>
      <c r="H342" s="197"/>
      <c r="M342" s="102"/>
      <c r="N342" s="54"/>
      <c r="O342" s="54"/>
      <c r="P342" s="29"/>
      <c r="Q342" s="29"/>
      <c r="T342" s="102"/>
      <c r="U342" s="54"/>
      <c r="V342" s="55"/>
      <c r="AA342" s="1"/>
    </row>
    <row r="343" spans="1:27">
      <c r="A343" s="51"/>
      <c r="B343" s="81" t="s">
        <v>206</v>
      </c>
      <c r="C343" s="53"/>
      <c r="D343" s="104">
        <v>12</v>
      </c>
      <c r="E343" s="102" t="s">
        <v>137</v>
      </c>
      <c r="F343" s="193"/>
      <c r="G343" s="54"/>
      <c r="H343" s="197"/>
      <c r="M343" s="102"/>
      <c r="N343" s="54"/>
      <c r="O343" s="54"/>
      <c r="P343" s="29"/>
      <c r="Q343" s="29"/>
      <c r="T343" s="102"/>
      <c r="U343" s="54"/>
      <c r="V343" s="55"/>
      <c r="AA343" s="1"/>
    </row>
    <row r="344" spans="1:27">
      <c r="A344" s="51"/>
      <c r="B344" s="81" t="s">
        <v>207</v>
      </c>
      <c r="C344" s="53"/>
      <c r="D344" s="104">
        <v>7</v>
      </c>
      <c r="E344" s="102" t="s">
        <v>137</v>
      </c>
      <c r="F344" s="193"/>
      <c r="G344" s="54"/>
      <c r="H344" s="197"/>
      <c r="M344" s="102"/>
      <c r="N344" s="54"/>
      <c r="O344" s="54"/>
      <c r="P344" s="29"/>
      <c r="Q344" s="29"/>
      <c r="T344" s="102"/>
      <c r="U344" s="54"/>
      <c r="V344" s="55"/>
      <c r="AA344" s="1"/>
    </row>
    <row r="345" spans="1:27">
      <c r="A345" s="51"/>
      <c r="B345" s="81" t="s">
        <v>208</v>
      </c>
      <c r="C345" s="53"/>
      <c r="D345" s="104">
        <v>72</v>
      </c>
      <c r="E345" s="102" t="s">
        <v>150</v>
      </c>
      <c r="F345" s="193"/>
      <c r="G345" s="54"/>
      <c r="H345" s="197"/>
      <c r="M345" s="102"/>
      <c r="N345" s="54"/>
      <c r="O345" s="54"/>
      <c r="P345" s="29"/>
      <c r="Q345" s="29"/>
      <c r="T345" s="102"/>
      <c r="U345" s="54"/>
      <c r="V345" s="55"/>
      <c r="AA345" s="1"/>
    </row>
    <row r="346" spans="1:27">
      <c r="A346" s="51"/>
      <c r="B346" s="100" t="s">
        <v>209</v>
      </c>
      <c r="C346" s="53"/>
      <c r="D346" s="104"/>
      <c r="E346" s="102"/>
      <c r="F346" s="193"/>
      <c r="G346" s="54"/>
      <c r="H346" s="197"/>
      <c r="M346" s="102"/>
      <c r="N346" s="54"/>
      <c r="O346" s="54"/>
      <c r="P346" s="29"/>
      <c r="Q346" s="29"/>
      <c r="T346" s="102"/>
      <c r="U346" s="54"/>
      <c r="V346" s="55"/>
      <c r="AA346" s="1"/>
    </row>
    <row r="347" spans="1:27">
      <c r="A347" s="51"/>
      <c r="B347" s="81" t="s">
        <v>200</v>
      </c>
      <c r="C347" s="53"/>
      <c r="D347" s="101">
        <v>471</v>
      </c>
      <c r="E347" s="102" t="s">
        <v>140</v>
      </c>
      <c r="F347" s="193"/>
      <c r="G347" s="54"/>
      <c r="H347" s="197"/>
      <c r="M347" s="102"/>
      <c r="N347" s="54"/>
      <c r="O347" s="54"/>
      <c r="P347" s="29"/>
      <c r="Q347" s="29"/>
      <c r="T347" s="102"/>
      <c r="U347" s="54"/>
      <c r="V347" s="55"/>
      <c r="AA347" s="1"/>
    </row>
    <row r="348" spans="1:27">
      <c r="A348" s="51"/>
      <c r="B348" s="81" t="s">
        <v>210</v>
      </c>
      <c r="C348" s="53"/>
      <c r="D348" s="103">
        <v>31.2</v>
      </c>
      <c r="E348" s="102" t="s">
        <v>141</v>
      </c>
      <c r="F348" s="193"/>
      <c r="G348" s="54"/>
      <c r="H348" s="197"/>
      <c r="M348" s="102"/>
      <c r="N348" s="54"/>
      <c r="O348" s="54"/>
      <c r="P348" s="29"/>
      <c r="Q348" s="29"/>
      <c r="T348" s="102"/>
      <c r="U348" s="54"/>
      <c r="V348" s="55"/>
      <c r="AA348" s="1"/>
    </row>
    <row r="349" spans="1:27">
      <c r="A349" s="51"/>
      <c r="B349" s="81" t="s">
        <v>211</v>
      </c>
      <c r="C349" s="53"/>
      <c r="D349" s="104">
        <v>12</v>
      </c>
      <c r="E349" s="102" t="s">
        <v>137</v>
      </c>
      <c r="F349" s="193"/>
      <c r="G349" s="54"/>
      <c r="H349" s="197"/>
      <c r="M349" s="102"/>
      <c r="N349" s="54"/>
      <c r="O349" s="54"/>
      <c r="P349" s="29"/>
      <c r="Q349" s="29"/>
      <c r="T349" s="102"/>
      <c r="U349" s="54"/>
      <c r="V349" s="55"/>
      <c r="AA349" s="1"/>
    </row>
    <row r="350" spans="1:27">
      <c r="A350" s="51"/>
      <c r="B350" s="81" t="s">
        <v>212</v>
      </c>
      <c r="C350" s="53"/>
      <c r="D350" s="104">
        <v>25</v>
      </c>
      <c r="E350" s="102" t="s">
        <v>137</v>
      </c>
      <c r="F350" s="193"/>
      <c r="G350" s="54"/>
      <c r="H350" s="197"/>
      <c r="M350" s="102"/>
      <c r="N350" s="54"/>
      <c r="O350" s="54"/>
      <c r="P350" s="29"/>
      <c r="Q350" s="29"/>
      <c r="T350" s="102"/>
      <c r="U350" s="54"/>
      <c r="V350" s="55"/>
      <c r="AA350" s="1"/>
    </row>
    <row r="351" spans="1:27">
      <c r="A351" s="51"/>
      <c r="B351" s="81" t="s">
        <v>208</v>
      </c>
      <c r="C351" s="53"/>
      <c r="D351" s="106"/>
      <c r="E351" s="102" t="s">
        <v>150</v>
      </c>
      <c r="F351" s="193"/>
      <c r="G351" s="54"/>
      <c r="H351" s="197"/>
      <c r="M351" s="102"/>
      <c r="N351" s="54"/>
      <c r="O351" s="54"/>
      <c r="P351" s="29"/>
      <c r="Q351" s="29"/>
      <c r="T351" s="102"/>
      <c r="U351" s="54"/>
      <c r="V351" s="55"/>
      <c r="AA351" s="1"/>
    </row>
    <row r="352" spans="1:27">
      <c r="A352" s="51"/>
      <c r="B352" s="100" t="s">
        <v>199</v>
      </c>
      <c r="C352" s="53"/>
      <c r="D352" s="104"/>
      <c r="E352" s="102"/>
      <c r="F352" s="193"/>
      <c r="G352" s="54"/>
      <c r="H352" s="197"/>
      <c r="M352" s="102"/>
      <c r="N352" s="54"/>
      <c r="O352" s="54"/>
      <c r="P352" s="29"/>
      <c r="Q352" s="29"/>
      <c r="T352" s="102"/>
      <c r="U352" s="54"/>
      <c r="V352" s="55"/>
      <c r="AA352" s="1"/>
    </row>
    <row r="353" spans="1:27">
      <c r="A353" s="51"/>
      <c r="B353" s="81" t="s">
        <v>200</v>
      </c>
      <c r="C353" s="53"/>
      <c r="D353" s="101">
        <v>346.5</v>
      </c>
      <c r="E353" s="102" t="s">
        <v>140</v>
      </c>
      <c r="F353" s="193"/>
      <c r="G353" s="54"/>
      <c r="H353" s="197"/>
      <c r="M353" s="102"/>
      <c r="N353" s="54"/>
      <c r="O353" s="54"/>
      <c r="P353" s="29"/>
      <c r="Q353" s="29"/>
      <c r="T353" s="102"/>
      <c r="U353" s="54"/>
      <c r="V353" s="55"/>
      <c r="AA353" s="1"/>
    </row>
    <row r="354" spans="1:27">
      <c r="A354" s="51"/>
      <c r="B354" s="81" t="s">
        <v>213</v>
      </c>
      <c r="C354" s="53"/>
      <c r="D354" s="103">
        <v>59.54</v>
      </c>
      <c r="E354" s="102" t="s">
        <v>141</v>
      </c>
      <c r="F354" s="193"/>
      <c r="G354" s="54"/>
      <c r="H354" s="197"/>
      <c r="M354" s="102"/>
      <c r="N354" s="54"/>
      <c r="O354" s="54"/>
      <c r="P354" s="29"/>
      <c r="Q354" s="29"/>
      <c r="T354" s="102"/>
      <c r="U354" s="54"/>
      <c r="V354" s="55"/>
      <c r="AA354" s="1"/>
    </row>
    <row r="355" spans="1:27">
      <c r="A355" s="51"/>
      <c r="B355" s="81" t="s">
        <v>211</v>
      </c>
      <c r="C355" s="53"/>
      <c r="D355" s="104">
        <v>12</v>
      </c>
      <c r="E355" s="102" t="s">
        <v>137</v>
      </c>
      <c r="F355" s="193"/>
      <c r="G355" s="54"/>
      <c r="H355" s="197"/>
      <c r="M355" s="102"/>
      <c r="N355" s="54"/>
      <c r="O355" s="54"/>
      <c r="P355" s="29"/>
      <c r="Q355" s="29"/>
      <c r="T355" s="102"/>
      <c r="U355" s="54"/>
      <c r="V355" s="55"/>
      <c r="AA355" s="1"/>
    </row>
    <row r="356" spans="1:27">
      <c r="A356" s="51"/>
      <c r="B356" s="81" t="s">
        <v>214</v>
      </c>
      <c r="C356" s="53"/>
      <c r="D356" s="104">
        <v>17</v>
      </c>
      <c r="E356" s="102" t="s">
        <v>137</v>
      </c>
      <c r="F356" s="193"/>
      <c r="G356" s="54"/>
      <c r="H356" s="197"/>
      <c r="M356" s="102"/>
      <c r="N356" s="54"/>
      <c r="O356" s="54"/>
      <c r="P356" s="29"/>
      <c r="Q356" s="29"/>
      <c r="T356" s="102"/>
      <c r="U356" s="54"/>
      <c r="V356" s="55"/>
      <c r="AA356" s="1"/>
    </row>
    <row r="357" spans="1:27">
      <c r="A357" s="51"/>
      <c r="B357" s="81" t="s">
        <v>191</v>
      </c>
      <c r="C357" s="53"/>
      <c r="D357" s="104">
        <v>72</v>
      </c>
      <c r="E357" s="102" t="s">
        <v>150</v>
      </c>
      <c r="F357" s="193"/>
      <c r="G357" s="54"/>
      <c r="H357" s="197"/>
      <c r="M357" s="102"/>
      <c r="N357" s="54"/>
      <c r="O357" s="54"/>
      <c r="P357" s="29"/>
      <c r="Q357" s="29"/>
      <c r="T357" s="102"/>
      <c r="U357" s="54"/>
      <c r="V357" s="55"/>
      <c r="AA357" s="1"/>
    </row>
    <row r="358" spans="1:27">
      <c r="A358" s="51"/>
      <c r="B358" s="85" t="s">
        <v>124</v>
      </c>
      <c r="C358" s="53"/>
      <c r="D358" s="107"/>
      <c r="E358" s="108"/>
      <c r="F358" s="193"/>
      <c r="G358" s="54"/>
      <c r="H358" s="197"/>
      <c r="M358" s="108"/>
      <c r="N358" s="54"/>
      <c r="O358" s="54"/>
      <c r="P358" s="29"/>
      <c r="Q358" s="29"/>
      <c r="T358" s="108"/>
      <c r="U358" s="54"/>
      <c r="V358" s="55"/>
      <c r="AA358" s="1"/>
    </row>
    <row r="359" spans="1:27">
      <c r="A359" s="51"/>
      <c r="B359" s="91" t="s">
        <v>89</v>
      </c>
      <c r="C359" s="53"/>
      <c r="D359" s="107">
        <v>29.8</v>
      </c>
      <c r="E359" s="108" t="s">
        <v>140</v>
      </c>
      <c r="F359" s="193"/>
      <c r="G359" s="54"/>
      <c r="H359" s="197"/>
      <c r="M359" s="108"/>
      <c r="N359" s="54"/>
      <c r="O359" s="54"/>
      <c r="P359" s="29"/>
      <c r="Q359" s="29"/>
      <c r="T359" s="108"/>
      <c r="U359" s="54"/>
      <c r="V359" s="55"/>
      <c r="AA359" s="1"/>
    </row>
    <row r="360" spans="1:27">
      <c r="A360" s="51"/>
      <c r="B360" s="91" t="s">
        <v>126</v>
      </c>
      <c r="C360" s="53"/>
      <c r="D360" s="107">
        <v>50</v>
      </c>
      <c r="E360" s="108" t="s">
        <v>153</v>
      </c>
      <c r="F360" s="193"/>
      <c r="G360" s="54"/>
      <c r="H360" s="197"/>
      <c r="M360" s="108"/>
      <c r="N360" s="54"/>
      <c r="O360" s="54"/>
      <c r="P360" s="29"/>
      <c r="Q360" s="29"/>
      <c r="T360" s="108"/>
      <c r="U360" s="54"/>
      <c r="V360" s="55"/>
      <c r="AA360" s="1"/>
    </row>
    <row r="361" spans="1:27">
      <c r="A361" s="51"/>
      <c r="B361" s="91" t="s">
        <v>127</v>
      </c>
      <c r="C361" s="53"/>
      <c r="D361" s="107">
        <v>26</v>
      </c>
      <c r="E361" s="108" t="s">
        <v>154</v>
      </c>
      <c r="F361" s="193"/>
      <c r="G361" s="54"/>
      <c r="H361" s="197"/>
      <c r="M361" s="108"/>
      <c r="N361" s="54"/>
      <c r="O361" s="54"/>
      <c r="P361" s="29"/>
      <c r="Q361" s="29"/>
      <c r="T361" s="108"/>
      <c r="U361" s="54"/>
      <c r="V361" s="55"/>
      <c r="AA361" s="1"/>
    </row>
    <row r="362" spans="1:27">
      <c r="A362" s="51"/>
      <c r="B362" s="91" t="s">
        <v>128</v>
      </c>
      <c r="C362" s="53"/>
      <c r="D362" s="107" t="s">
        <v>155</v>
      </c>
      <c r="E362" s="108" t="s">
        <v>156</v>
      </c>
      <c r="F362" s="193"/>
      <c r="G362" s="54"/>
      <c r="H362" s="197"/>
      <c r="M362" s="108"/>
      <c r="N362" s="54"/>
      <c r="O362" s="54"/>
      <c r="P362" s="29"/>
      <c r="Q362" s="29"/>
      <c r="T362" s="108"/>
      <c r="U362" s="54"/>
      <c r="V362" s="55"/>
      <c r="AA362" s="1"/>
    </row>
    <row r="363" spans="1:27" ht="15" customHeight="1">
      <c r="A363" s="51"/>
      <c r="B363" s="85" t="s">
        <v>129</v>
      </c>
      <c r="C363" s="53"/>
      <c r="D363" s="107"/>
      <c r="E363" s="108"/>
      <c r="F363" s="193"/>
      <c r="G363" s="54"/>
      <c r="H363" s="197"/>
      <c r="M363" s="108"/>
      <c r="N363" s="54"/>
      <c r="O363" s="54"/>
      <c r="P363" s="29"/>
      <c r="Q363" s="29"/>
      <c r="T363" s="108"/>
      <c r="U363" s="54"/>
      <c r="V363" s="55"/>
      <c r="AA363" s="1"/>
    </row>
    <row r="364" spans="1:27">
      <c r="A364" s="51"/>
      <c r="B364" s="91" t="s">
        <v>130</v>
      </c>
      <c r="C364" s="53"/>
      <c r="D364" s="109">
        <v>3300</v>
      </c>
      <c r="E364" s="108" t="s">
        <v>157</v>
      </c>
      <c r="F364" s="193"/>
      <c r="G364" s="54"/>
      <c r="H364" s="197"/>
      <c r="M364" s="108"/>
      <c r="N364" s="54"/>
      <c r="O364" s="54"/>
      <c r="P364" s="29"/>
      <c r="Q364" s="29"/>
      <c r="T364" s="108"/>
      <c r="U364" s="54"/>
      <c r="V364" s="55"/>
      <c r="AA364" s="1"/>
    </row>
    <row r="365" spans="1:27">
      <c r="A365" s="51"/>
      <c r="B365" s="91" t="s">
        <v>131</v>
      </c>
      <c r="C365" s="53"/>
      <c r="D365" s="109">
        <v>1650</v>
      </c>
      <c r="E365" s="108" t="s">
        <v>157</v>
      </c>
      <c r="F365" s="193"/>
      <c r="G365" s="54"/>
      <c r="H365" s="197"/>
      <c r="M365" s="108"/>
      <c r="N365" s="54"/>
      <c r="O365" s="54"/>
      <c r="P365" s="29"/>
      <c r="Q365" s="29"/>
      <c r="T365" s="108"/>
      <c r="U365" s="54"/>
      <c r="V365" s="55"/>
      <c r="AA365" s="1"/>
    </row>
    <row r="366" spans="1:27">
      <c r="A366" s="51"/>
      <c r="B366" s="91" t="s">
        <v>132</v>
      </c>
      <c r="C366" s="53"/>
      <c r="D366" s="109">
        <v>2150</v>
      </c>
      <c r="E366" s="108" t="s">
        <v>157</v>
      </c>
      <c r="F366" s="193"/>
      <c r="G366" s="54"/>
      <c r="H366" s="197"/>
      <c r="M366" s="108"/>
      <c r="N366" s="54"/>
      <c r="O366" s="54"/>
      <c r="P366" s="29"/>
      <c r="Q366" s="29"/>
      <c r="T366" s="108"/>
      <c r="U366" s="54"/>
      <c r="V366" s="55"/>
      <c r="AA366" s="1"/>
    </row>
    <row r="367" spans="1:27">
      <c r="A367" s="51"/>
      <c r="B367" s="91" t="s">
        <v>133</v>
      </c>
      <c r="C367" s="53"/>
      <c r="D367" s="109">
        <v>1850</v>
      </c>
      <c r="E367" s="108" t="s">
        <v>148</v>
      </c>
      <c r="F367" s="193"/>
      <c r="G367" s="54"/>
      <c r="H367" s="197"/>
      <c r="M367" s="108"/>
      <c r="N367" s="54"/>
      <c r="O367" s="54"/>
      <c r="P367" s="29"/>
      <c r="Q367" s="29"/>
      <c r="T367" s="108"/>
      <c r="U367" s="54"/>
      <c r="V367" s="55"/>
      <c r="AA367" s="1"/>
    </row>
    <row r="368" spans="1:27">
      <c r="A368" s="51"/>
      <c r="B368" s="81" t="s">
        <v>226</v>
      </c>
      <c r="C368" s="53"/>
      <c r="D368" s="54"/>
      <c r="E368" s="54"/>
      <c r="F368" s="193"/>
      <c r="G368" s="54"/>
      <c r="H368" s="197"/>
      <c r="M368" s="54"/>
      <c r="N368" s="54"/>
      <c r="O368" s="54"/>
      <c r="P368" s="29"/>
      <c r="Q368" s="29"/>
      <c r="T368" s="54"/>
      <c r="U368" s="54"/>
      <c r="V368" s="55"/>
      <c r="AA368" s="1"/>
    </row>
    <row r="369" spans="1:35">
      <c r="A369" s="51"/>
      <c r="B369" s="110" t="s">
        <v>215</v>
      </c>
      <c r="C369" s="53"/>
      <c r="D369" s="54"/>
      <c r="E369" s="54"/>
      <c r="F369" s="193"/>
      <c r="G369" s="54"/>
      <c r="H369" s="197"/>
      <c r="M369" s="54"/>
      <c r="N369" s="54"/>
      <c r="O369" s="54"/>
      <c r="P369" s="29"/>
      <c r="Q369" s="29"/>
      <c r="T369" s="54"/>
      <c r="U369" s="54"/>
      <c r="V369" s="55"/>
      <c r="AA369" s="1"/>
    </row>
    <row r="370" spans="1:35">
      <c r="A370" s="51"/>
      <c r="B370" s="110" t="s">
        <v>216</v>
      </c>
      <c r="C370" s="53" t="s">
        <v>1</v>
      </c>
      <c r="D370" s="57" t="s">
        <v>6</v>
      </c>
      <c r="E370" s="58">
        <v>1</v>
      </c>
      <c r="F370" s="10"/>
      <c r="G370" s="1" t="str">
        <f>IF((E370*F370)=0," ",(E370*F370))</f>
        <v xml:space="preserve"> </v>
      </c>
      <c r="H370" s="197"/>
      <c r="M370" s="58"/>
      <c r="N370" s="1"/>
      <c r="O370" s="1"/>
      <c r="P370" s="29"/>
      <c r="Q370" s="29"/>
      <c r="T370" s="58"/>
      <c r="U370" s="1"/>
      <c r="V370" s="14"/>
      <c r="AA370" s="1"/>
      <c r="AI370" s="29">
        <v>46528</v>
      </c>
    </row>
    <row r="371" spans="1:35" ht="12.95" customHeight="1">
      <c r="A371" s="51"/>
      <c r="B371" s="52"/>
      <c r="C371" s="53"/>
      <c r="D371" s="54"/>
      <c r="E371" s="54"/>
      <c r="F371" s="193"/>
      <c r="G371" s="54"/>
      <c r="H371" s="197"/>
      <c r="M371" s="54"/>
      <c r="N371" s="54"/>
      <c r="O371" s="54"/>
      <c r="P371" s="29"/>
      <c r="Q371" s="29"/>
      <c r="T371" s="54"/>
      <c r="U371" s="54"/>
      <c r="V371" s="55"/>
      <c r="AA371" s="1"/>
    </row>
    <row r="372" spans="1:35" ht="24">
      <c r="A372" s="51">
        <v>4</v>
      </c>
      <c r="B372" s="111" t="s">
        <v>217</v>
      </c>
      <c r="C372" s="53"/>
      <c r="D372" s="54"/>
      <c r="E372" s="54"/>
      <c r="F372" s="193"/>
      <c r="G372" s="54"/>
      <c r="H372" s="197"/>
      <c r="M372" s="54"/>
      <c r="N372" s="54"/>
      <c r="O372" s="54"/>
      <c r="P372" s="29"/>
      <c r="Q372" s="29"/>
      <c r="T372" s="54"/>
      <c r="U372" s="54"/>
      <c r="V372" s="55"/>
      <c r="AA372" s="1"/>
    </row>
    <row r="373" spans="1:35" ht="36">
      <c r="A373" s="51"/>
      <c r="B373" s="112" t="s">
        <v>225</v>
      </c>
      <c r="C373" s="53"/>
      <c r="D373" s="112"/>
      <c r="E373" s="113"/>
      <c r="F373" s="194"/>
      <c r="G373" s="54"/>
      <c r="H373" s="197"/>
      <c r="M373" s="113"/>
      <c r="N373" s="114"/>
      <c r="O373" s="54"/>
      <c r="P373" s="29"/>
      <c r="Q373" s="29"/>
      <c r="T373" s="113"/>
      <c r="U373" s="114"/>
      <c r="V373" s="55"/>
      <c r="AA373" s="1"/>
    </row>
    <row r="374" spans="1:35">
      <c r="A374" s="51"/>
      <c r="B374" s="115" t="s">
        <v>219</v>
      </c>
      <c r="C374" s="53"/>
      <c r="D374" s="112"/>
      <c r="E374" s="113"/>
      <c r="F374" s="194"/>
      <c r="G374" s="54"/>
      <c r="H374" s="197"/>
      <c r="M374" s="113"/>
      <c r="N374" s="114"/>
      <c r="O374" s="54"/>
      <c r="P374" s="29"/>
      <c r="Q374" s="29"/>
      <c r="T374" s="113"/>
      <c r="U374" s="114"/>
      <c r="V374" s="55"/>
      <c r="AA374" s="1"/>
    </row>
    <row r="375" spans="1:35">
      <c r="A375" s="51"/>
      <c r="B375" s="115" t="s">
        <v>183</v>
      </c>
      <c r="C375" s="53"/>
      <c r="D375" s="116">
        <v>358.5</v>
      </c>
      <c r="E375" s="117" t="s">
        <v>140</v>
      </c>
      <c r="F375" s="194"/>
      <c r="G375" s="54"/>
      <c r="H375" s="197"/>
      <c r="M375" s="117"/>
      <c r="N375" s="114"/>
      <c r="O375" s="54"/>
      <c r="P375" s="29"/>
      <c r="Q375" s="29"/>
      <c r="T375" s="117"/>
      <c r="U375" s="114"/>
      <c r="V375" s="55"/>
      <c r="AA375" s="1"/>
    </row>
    <row r="376" spans="1:35">
      <c r="A376" s="51"/>
      <c r="B376" s="115" t="s">
        <v>213</v>
      </c>
      <c r="C376" s="53"/>
      <c r="D376" s="116">
        <v>61.5</v>
      </c>
      <c r="E376" s="117" t="s">
        <v>141</v>
      </c>
      <c r="F376" s="194"/>
      <c r="G376" s="54"/>
      <c r="H376" s="197"/>
      <c r="M376" s="117"/>
      <c r="N376" s="114"/>
      <c r="O376" s="54"/>
      <c r="P376" s="29"/>
      <c r="Q376" s="29"/>
      <c r="T376" s="117"/>
      <c r="U376" s="114"/>
      <c r="V376" s="55"/>
      <c r="AA376" s="1"/>
    </row>
    <row r="377" spans="1:35">
      <c r="A377" s="51"/>
      <c r="B377" s="115" t="s">
        <v>220</v>
      </c>
      <c r="C377" s="53"/>
      <c r="D377" s="118">
        <v>12</v>
      </c>
      <c r="E377" s="117" t="s">
        <v>137</v>
      </c>
      <c r="F377" s="194"/>
      <c r="G377" s="54"/>
      <c r="H377" s="197"/>
      <c r="M377" s="117"/>
      <c r="N377" s="114"/>
      <c r="O377" s="54"/>
      <c r="P377" s="29"/>
      <c r="Q377" s="29"/>
      <c r="T377" s="117"/>
      <c r="U377" s="114"/>
      <c r="V377" s="55"/>
      <c r="AA377" s="1"/>
    </row>
    <row r="378" spans="1:35">
      <c r="A378" s="51"/>
      <c r="B378" s="115" t="s">
        <v>221</v>
      </c>
      <c r="C378" s="53"/>
      <c r="D378" s="118">
        <v>7</v>
      </c>
      <c r="E378" s="117" t="s">
        <v>137</v>
      </c>
      <c r="F378" s="194"/>
      <c r="G378" s="54"/>
      <c r="H378" s="197"/>
      <c r="M378" s="117"/>
      <c r="N378" s="114"/>
      <c r="O378" s="54"/>
      <c r="P378" s="29"/>
      <c r="Q378" s="29"/>
      <c r="T378" s="117"/>
      <c r="U378" s="114"/>
      <c r="V378" s="55"/>
      <c r="AA378" s="1"/>
    </row>
    <row r="379" spans="1:35">
      <c r="A379" s="51"/>
      <c r="B379" s="115" t="s">
        <v>222</v>
      </c>
      <c r="C379" s="53"/>
      <c r="D379" s="118">
        <v>25</v>
      </c>
      <c r="E379" s="117" t="s">
        <v>150</v>
      </c>
      <c r="F379" s="194"/>
      <c r="G379" s="54"/>
      <c r="H379" s="197"/>
      <c r="M379" s="117"/>
      <c r="N379" s="114"/>
      <c r="O379" s="54"/>
      <c r="P379" s="29"/>
      <c r="Q379" s="29"/>
      <c r="T379" s="117"/>
      <c r="U379" s="114"/>
      <c r="V379" s="55"/>
      <c r="AA379" s="1"/>
    </row>
    <row r="380" spans="1:35">
      <c r="A380" s="51"/>
      <c r="B380" s="115" t="s">
        <v>223</v>
      </c>
      <c r="C380" s="53"/>
      <c r="D380" s="116"/>
      <c r="E380" s="117"/>
      <c r="F380" s="194"/>
      <c r="G380" s="54"/>
      <c r="H380" s="197"/>
      <c r="M380" s="117"/>
      <c r="N380" s="114"/>
      <c r="O380" s="54"/>
      <c r="P380" s="29"/>
      <c r="Q380" s="29"/>
      <c r="T380" s="117"/>
      <c r="U380" s="114"/>
      <c r="V380" s="55"/>
      <c r="AA380" s="1"/>
    </row>
    <row r="381" spans="1:35">
      <c r="A381" s="51"/>
      <c r="B381" s="115" t="s">
        <v>213</v>
      </c>
      <c r="C381" s="53"/>
      <c r="D381" s="116">
        <v>66.5</v>
      </c>
      <c r="E381" s="117" t="s">
        <v>141</v>
      </c>
      <c r="F381" s="194"/>
      <c r="G381" s="54"/>
      <c r="H381" s="197"/>
      <c r="M381" s="117"/>
      <c r="N381" s="114"/>
      <c r="O381" s="54"/>
      <c r="P381" s="29"/>
      <c r="Q381" s="29"/>
      <c r="T381" s="117"/>
      <c r="U381" s="114"/>
      <c r="V381" s="55"/>
      <c r="AA381" s="1"/>
    </row>
    <row r="382" spans="1:35">
      <c r="A382" s="51"/>
      <c r="B382" s="115" t="s">
        <v>220</v>
      </c>
      <c r="C382" s="53"/>
      <c r="D382" s="118">
        <v>5</v>
      </c>
      <c r="E382" s="117" t="s">
        <v>137</v>
      </c>
      <c r="F382" s="194"/>
      <c r="G382" s="54"/>
      <c r="H382" s="197"/>
      <c r="M382" s="117"/>
      <c r="N382" s="114"/>
      <c r="O382" s="54"/>
      <c r="P382" s="29"/>
      <c r="Q382" s="29"/>
      <c r="T382" s="117"/>
      <c r="U382" s="114"/>
      <c r="V382" s="55"/>
      <c r="AA382" s="1"/>
    </row>
    <row r="383" spans="1:35">
      <c r="A383" s="51"/>
      <c r="B383" s="115" t="s">
        <v>221</v>
      </c>
      <c r="C383" s="53"/>
      <c r="D383" s="118">
        <v>10</v>
      </c>
      <c r="E383" s="117" t="s">
        <v>137</v>
      </c>
      <c r="F383" s="194"/>
      <c r="G383" s="54"/>
      <c r="H383" s="197"/>
      <c r="M383" s="117"/>
      <c r="N383" s="114"/>
      <c r="O383" s="54"/>
      <c r="P383" s="29"/>
      <c r="Q383" s="29"/>
      <c r="T383" s="117"/>
      <c r="U383" s="114"/>
      <c r="V383" s="55"/>
      <c r="AA383" s="1"/>
    </row>
    <row r="384" spans="1:35">
      <c r="A384" s="51"/>
      <c r="B384" s="115" t="s">
        <v>222</v>
      </c>
      <c r="C384" s="53"/>
      <c r="D384" s="118">
        <v>25</v>
      </c>
      <c r="E384" s="117" t="s">
        <v>150</v>
      </c>
      <c r="F384" s="194"/>
      <c r="G384" s="54"/>
      <c r="H384" s="197"/>
      <c r="M384" s="117"/>
      <c r="N384" s="114"/>
      <c r="O384" s="54"/>
      <c r="P384" s="29"/>
      <c r="Q384" s="29"/>
      <c r="T384" s="117"/>
      <c r="U384" s="114"/>
      <c r="V384" s="55"/>
      <c r="AA384" s="1"/>
    </row>
    <row r="385" spans="1:35">
      <c r="A385" s="51"/>
      <c r="B385" s="81" t="s">
        <v>226</v>
      </c>
      <c r="C385" s="53"/>
      <c r="D385" s="54"/>
      <c r="E385" s="54"/>
      <c r="F385" s="193"/>
      <c r="G385" s="54"/>
      <c r="H385" s="197"/>
      <c r="M385" s="54"/>
      <c r="N385" s="54"/>
      <c r="O385" s="54"/>
      <c r="P385" s="29"/>
      <c r="Q385" s="29"/>
      <c r="T385" s="54"/>
      <c r="U385" s="54"/>
      <c r="V385" s="55"/>
      <c r="AA385" s="1"/>
    </row>
    <row r="386" spans="1:35" ht="12.95" customHeight="1">
      <c r="A386" s="51"/>
      <c r="B386" s="110" t="s">
        <v>218</v>
      </c>
      <c r="C386" s="53"/>
      <c r="D386" s="54"/>
      <c r="E386" s="54"/>
      <c r="F386" s="193"/>
      <c r="G386" s="54"/>
      <c r="H386" s="197"/>
      <c r="M386" s="54"/>
      <c r="N386" s="54"/>
      <c r="O386" s="54"/>
      <c r="P386" s="29"/>
      <c r="Q386" s="29"/>
      <c r="T386" s="54"/>
      <c r="U386" s="54"/>
      <c r="V386" s="55"/>
      <c r="AA386" s="1"/>
    </row>
    <row r="387" spans="1:35" ht="12.95" customHeight="1">
      <c r="A387" s="51"/>
      <c r="B387" s="110" t="s">
        <v>224</v>
      </c>
      <c r="C387" s="53" t="s">
        <v>1</v>
      </c>
      <c r="D387" s="57" t="s">
        <v>6</v>
      </c>
      <c r="E387" s="58">
        <v>1</v>
      </c>
      <c r="F387" s="10"/>
      <c r="G387" s="1" t="str">
        <f>IF((E387*F387)=0," ",(E387*F387))</f>
        <v xml:space="preserve"> </v>
      </c>
      <c r="H387" s="197"/>
      <c r="M387" s="58"/>
      <c r="N387" s="1"/>
      <c r="O387" s="1"/>
      <c r="P387" s="29"/>
      <c r="Q387" s="29"/>
      <c r="T387" s="58"/>
      <c r="U387" s="1"/>
      <c r="V387" s="14"/>
      <c r="AA387" s="1"/>
      <c r="AI387" s="29">
        <v>3034</v>
      </c>
    </row>
    <row r="388" spans="1:35" ht="12.95" customHeight="1">
      <c r="A388" s="51"/>
      <c r="B388" s="52"/>
      <c r="C388" s="53"/>
      <c r="D388" s="54"/>
      <c r="E388" s="54"/>
      <c r="F388" s="193"/>
      <c r="G388" s="54"/>
      <c r="H388" s="197"/>
      <c r="M388" s="54"/>
      <c r="N388" s="54"/>
      <c r="O388" s="54"/>
      <c r="P388" s="29"/>
      <c r="Q388" s="29"/>
      <c r="T388" s="54"/>
      <c r="U388" s="54"/>
      <c r="V388" s="55"/>
      <c r="AA388" s="1"/>
    </row>
    <row r="389" spans="1:35" ht="12.95" customHeight="1">
      <c r="A389" s="51">
        <v>5</v>
      </c>
      <c r="B389" s="110" t="s">
        <v>241</v>
      </c>
      <c r="C389" s="53"/>
      <c r="D389" s="54"/>
      <c r="E389" s="54"/>
      <c r="F389" s="193"/>
      <c r="G389" s="54"/>
      <c r="H389" s="197"/>
      <c r="M389" s="54"/>
      <c r="N389" s="54"/>
      <c r="O389" s="54"/>
      <c r="P389" s="29"/>
      <c r="Q389" s="29"/>
      <c r="T389" s="54"/>
      <c r="U389" s="54"/>
      <c r="V389" s="55"/>
      <c r="AA389" s="1"/>
    </row>
    <row r="390" spans="1:35" ht="204.75">
      <c r="A390" s="51"/>
      <c r="B390" s="119" t="s">
        <v>240</v>
      </c>
      <c r="C390" s="53"/>
      <c r="D390" s="54"/>
      <c r="E390" s="54"/>
      <c r="F390" s="193"/>
      <c r="G390" s="54"/>
      <c r="H390" s="197"/>
      <c r="M390" s="54"/>
      <c r="N390" s="54"/>
      <c r="O390" s="54"/>
      <c r="P390" s="29"/>
      <c r="Q390" s="29"/>
      <c r="T390" s="54"/>
      <c r="U390" s="54"/>
      <c r="V390" s="55"/>
      <c r="AA390" s="1"/>
    </row>
    <row r="391" spans="1:35">
      <c r="A391" s="51"/>
      <c r="B391" s="97" t="s">
        <v>180</v>
      </c>
      <c r="C391" s="53"/>
      <c r="D391" s="54"/>
      <c r="E391" s="54"/>
      <c r="F391" s="193"/>
      <c r="G391" s="54"/>
      <c r="H391" s="197"/>
      <c r="M391" s="54"/>
      <c r="N391" s="54"/>
      <c r="O391" s="54"/>
      <c r="P391" s="29"/>
      <c r="Q391" s="29"/>
      <c r="T391" s="54"/>
      <c r="U391" s="54"/>
      <c r="V391" s="55"/>
      <c r="AA391" s="1"/>
    </row>
    <row r="392" spans="1:35">
      <c r="A392" s="51"/>
      <c r="B392" s="97" t="s">
        <v>227</v>
      </c>
      <c r="C392" s="53"/>
      <c r="D392" s="54"/>
      <c r="E392" s="54"/>
      <c r="F392" s="193"/>
      <c r="G392" s="54"/>
      <c r="H392" s="197"/>
      <c r="M392" s="54"/>
      <c r="N392" s="54"/>
      <c r="O392" s="54"/>
      <c r="P392" s="29"/>
      <c r="Q392" s="29"/>
      <c r="T392" s="54"/>
      <c r="U392" s="54"/>
      <c r="V392" s="55"/>
      <c r="AA392" s="1"/>
    </row>
    <row r="393" spans="1:35">
      <c r="A393" s="51"/>
      <c r="B393" s="97" t="s">
        <v>228</v>
      </c>
      <c r="C393" s="53"/>
      <c r="D393" s="54"/>
      <c r="E393" s="54"/>
      <c r="F393" s="193"/>
      <c r="G393" s="54"/>
      <c r="H393" s="197"/>
      <c r="M393" s="54"/>
      <c r="N393" s="54"/>
      <c r="O393" s="54"/>
      <c r="P393" s="29"/>
      <c r="Q393" s="29"/>
      <c r="T393" s="54"/>
      <c r="U393" s="54"/>
      <c r="V393" s="55"/>
      <c r="AA393" s="1"/>
    </row>
    <row r="394" spans="1:35">
      <c r="A394" s="51"/>
      <c r="B394" s="97" t="s">
        <v>229</v>
      </c>
      <c r="C394" s="53"/>
      <c r="D394" s="54"/>
      <c r="E394" s="54"/>
      <c r="F394" s="193"/>
      <c r="G394" s="54"/>
      <c r="H394" s="197"/>
      <c r="M394" s="54"/>
      <c r="N394" s="54"/>
      <c r="O394" s="54"/>
      <c r="P394" s="29"/>
      <c r="Q394" s="29"/>
      <c r="T394" s="54"/>
      <c r="U394" s="54"/>
      <c r="V394" s="55"/>
      <c r="AA394" s="1"/>
    </row>
    <row r="395" spans="1:35">
      <c r="A395" s="51"/>
      <c r="B395" s="97" t="s">
        <v>230</v>
      </c>
      <c r="C395" s="53"/>
      <c r="D395" s="54"/>
      <c r="E395" s="54"/>
      <c r="F395" s="193"/>
      <c r="G395" s="54"/>
      <c r="H395" s="197"/>
      <c r="M395" s="54"/>
      <c r="N395" s="54"/>
      <c r="O395" s="54"/>
      <c r="P395" s="29"/>
      <c r="Q395" s="29"/>
      <c r="T395" s="54"/>
      <c r="U395" s="54"/>
      <c r="V395" s="55"/>
      <c r="AA395" s="1"/>
    </row>
    <row r="396" spans="1:35">
      <c r="A396" s="51"/>
      <c r="B396" s="97" t="s">
        <v>231</v>
      </c>
      <c r="C396" s="53"/>
      <c r="D396" s="54"/>
      <c r="E396" s="54"/>
      <c r="F396" s="193"/>
      <c r="G396" s="54"/>
      <c r="H396" s="197"/>
      <c r="M396" s="54"/>
      <c r="N396" s="54"/>
      <c r="O396" s="54"/>
      <c r="P396" s="29"/>
      <c r="Q396" s="29"/>
      <c r="T396" s="54"/>
      <c r="U396" s="54"/>
      <c r="V396" s="55"/>
      <c r="AA396" s="1"/>
    </row>
    <row r="397" spans="1:35">
      <c r="A397" s="51"/>
      <c r="B397" s="97" t="s">
        <v>237</v>
      </c>
      <c r="C397" s="53"/>
      <c r="D397" s="54"/>
      <c r="E397" s="54"/>
      <c r="F397" s="193"/>
      <c r="G397" s="54"/>
      <c r="H397" s="197"/>
      <c r="M397" s="54"/>
      <c r="N397" s="54"/>
      <c r="O397" s="54"/>
      <c r="P397" s="29"/>
      <c r="Q397" s="29"/>
      <c r="T397" s="54"/>
      <c r="U397" s="54"/>
      <c r="V397" s="55"/>
      <c r="AA397" s="1"/>
    </row>
    <row r="398" spans="1:35">
      <c r="A398" s="51"/>
      <c r="B398" s="97" t="s">
        <v>232</v>
      </c>
      <c r="C398" s="53"/>
      <c r="D398" s="54"/>
      <c r="E398" s="54"/>
      <c r="F398" s="193"/>
      <c r="G398" s="54"/>
      <c r="H398" s="197"/>
      <c r="M398" s="54"/>
      <c r="N398" s="54"/>
      <c r="O398" s="54"/>
      <c r="P398" s="29"/>
      <c r="Q398" s="29"/>
      <c r="T398" s="54"/>
      <c r="U398" s="54"/>
      <c r="V398" s="55"/>
      <c r="AA398" s="1"/>
    </row>
    <row r="399" spans="1:35">
      <c r="A399" s="51"/>
      <c r="B399" s="97" t="s">
        <v>235</v>
      </c>
      <c r="C399" s="53"/>
      <c r="D399" s="54"/>
      <c r="E399" s="54"/>
      <c r="F399" s="193"/>
      <c r="G399" s="54"/>
      <c r="H399" s="197"/>
      <c r="M399" s="54"/>
      <c r="N399" s="54"/>
      <c r="O399" s="54"/>
      <c r="P399" s="29"/>
      <c r="Q399" s="29"/>
      <c r="T399" s="54"/>
      <c r="U399" s="54"/>
      <c r="V399" s="55"/>
      <c r="AA399" s="1"/>
    </row>
    <row r="400" spans="1:35">
      <c r="A400" s="51"/>
      <c r="B400" s="97" t="s">
        <v>233</v>
      </c>
      <c r="C400" s="53"/>
      <c r="D400" s="54"/>
      <c r="E400" s="54"/>
      <c r="F400" s="193"/>
      <c r="G400" s="54"/>
      <c r="H400" s="197"/>
      <c r="M400" s="54"/>
      <c r="N400" s="54"/>
      <c r="O400" s="54"/>
      <c r="P400" s="29"/>
      <c r="Q400" s="29"/>
      <c r="T400" s="54"/>
      <c r="U400" s="54"/>
      <c r="V400" s="55"/>
      <c r="AA400" s="1"/>
    </row>
    <row r="401" spans="1:35">
      <c r="A401" s="51"/>
      <c r="B401" s="81" t="s">
        <v>226</v>
      </c>
      <c r="C401" s="53"/>
      <c r="D401" s="54"/>
      <c r="E401" s="54"/>
      <c r="F401" s="193"/>
      <c r="G401" s="54"/>
      <c r="H401" s="197"/>
      <c r="M401" s="54"/>
      <c r="N401" s="54"/>
      <c r="O401" s="54"/>
      <c r="P401" s="29"/>
      <c r="Q401" s="29"/>
      <c r="T401" s="54"/>
      <c r="U401" s="54"/>
      <c r="V401" s="55"/>
      <c r="AA401" s="1"/>
    </row>
    <row r="402" spans="1:35">
      <c r="A402" s="51"/>
      <c r="B402" s="110" t="s">
        <v>215</v>
      </c>
      <c r="C402" s="53"/>
      <c r="D402" s="54"/>
      <c r="E402" s="54"/>
      <c r="F402" s="193"/>
      <c r="G402" s="54"/>
      <c r="H402" s="197"/>
      <c r="M402" s="54"/>
      <c r="N402" s="54"/>
      <c r="O402" s="54"/>
      <c r="P402" s="29"/>
      <c r="Q402" s="29"/>
      <c r="T402" s="54"/>
      <c r="U402" s="54"/>
      <c r="V402" s="55"/>
      <c r="AA402" s="1"/>
    </row>
    <row r="403" spans="1:35" ht="12.95" customHeight="1">
      <c r="A403" s="51"/>
      <c r="B403" s="110" t="s">
        <v>238</v>
      </c>
      <c r="C403" s="53" t="s">
        <v>1</v>
      </c>
      <c r="D403" s="57" t="s">
        <v>6</v>
      </c>
      <c r="E403" s="58">
        <v>1</v>
      </c>
      <c r="F403" s="10"/>
      <c r="G403" s="1" t="str">
        <f>IF((E403*F403)=0," ",(E403*F403))</f>
        <v xml:space="preserve"> </v>
      </c>
      <c r="H403" s="197"/>
      <c r="M403" s="58"/>
      <c r="N403" s="1"/>
      <c r="O403" s="1"/>
      <c r="P403" s="29"/>
      <c r="Q403" s="29"/>
      <c r="T403" s="58"/>
      <c r="U403" s="1"/>
      <c r="V403" s="14"/>
      <c r="AA403" s="1"/>
      <c r="AI403" s="29">
        <v>6059</v>
      </c>
    </row>
    <row r="404" spans="1:35" ht="12.75" customHeight="1">
      <c r="A404" s="51"/>
      <c r="B404" s="52"/>
      <c r="C404" s="53"/>
      <c r="D404" s="54"/>
      <c r="E404" s="54"/>
      <c r="F404" s="193"/>
      <c r="G404" s="54"/>
      <c r="H404" s="197"/>
      <c r="M404" s="54"/>
      <c r="N404" s="54"/>
      <c r="O404" s="54"/>
      <c r="P404" s="29"/>
      <c r="Q404" s="29"/>
      <c r="T404" s="54"/>
      <c r="U404" s="54"/>
      <c r="V404" s="55"/>
      <c r="AA404" s="1"/>
    </row>
    <row r="405" spans="1:35" ht="12.95" customHeight="1">
      <c r="A405" s="51">
        <v>6</v>
      </c>
      <c r="B405" s="110" t="s">
        <v>239</v>
      </c>
      <c r="C405" s="53"/>
      <c r="D405" s="54"/>
      <c r="E405" s="54"/>
      <c r="F405" s="193"/>
      <c r="G405" s="54"/>
      <c r="H405" s="197"/>
      <c r="M405" s="54"/>
      <c r="N405" s="54"/>
      <c r="O405" s="54"/>
      <c r="P405" s="29"/>
      <c r="Q405" s="29"/>
      <c r="T405" s="54"/>
      <c r="U405" s="54"/>
      <c r="V405" s="55"/>
      <c r="AA405" s="1"/>
    </row>
    <row r="406" spans="1:35" ht="204.75">
      <c r="A406" s="51"/>
      <c r="B406" s="119" t="s">
        <v>240</v>
      </c>
      <c r="C406" s="53"/>
      <c r="D406" s="54"/>
      <c r="E406" s="54"/>
      <c r="F406" s="193"/>
      <c r="G406" s="54"/>
      <c r="H406" s="197"/>
      <c r="M406" s="54"/>
      <c r="N406" s="54"/>
      <c r="O406" s="54"/>
      <c r="P406" s="29"/>
      <c r="Q406" s="29"/>
      <c r="T406" s="54"/>
      <c r="U406" s="54"/>
      <c r="V406" s="55"/>
      <c r="AA406" s="1"/>
    </row>
    <row r="407" spans="1:35" ht="12.95" customHeight="1">
      <c r="A407" s="51"/>
      <c r="B407" s="97" t="s">
        <v>180</v>
      </c>
      <c r="C407" s="53"/>
      <c r="D407" s="54"/>
      <c r="E407" s="54"/>
      <c r="F407" s="193"/>
      <c r="G407" s="54"/>
      <c r="H407" s="197"/>
      <c r="M407" s="54"/>
      <c r="N407" s="54"/>
      <c r="O407" s="54"/>
      <c r="P407" s="29"/>
      <c r="Q407" s="29"/>
      <c r="T407" s="54"/>
      <c r="U407" s="54"/>
      <c r="V407" s="55"/>
      <c r="AA407" s="1"/>
    </row>
    <row r="408" spans="1:35" ht="12.95" customHeight="1">
      <c r="A408" s="51"/>
      <c r="B408" s="97" t="s">
        <v>242</v>
      </c>
      <c r="C408" s="53"/>
      <c r="D408" s="54"/>
      <c r="E408" s="54"/>
      <c r="F408" s="193"/>
      <c r="G408" s="54"/>
      <c r="H408" s="197"/>
      <c r="M408" s="54"/>
      <c r="N408" s="54"/>
      <c r="O408" s="54"/>
      <c r="P408" s="29"/>
      <c r="Q408" s="29"/>
      <c r="T408" s="54"/>
      <c r="U408" s="54"/>
      <c r="V408" s="55"/>
      <c r="AA408" s="1"/>
    </row>
    <row r="409" spans="1:35" ht="12.95" customHeight="1">
      <c r="A409" s="51"/>
      <c r="B409" s="97" t="s">
        <v>243</v>
      </c>
      <c r="C409" s="53"/>
      <c r="D409" s="54"/>
      <c r="E409" s="54"/>
      <c r="F409" s="193"/>
      <c r="G409" s="54"/>
      <c r="H409" s="197"/>
      <c r="M409" s="54"/>
      <c r="N409" s="54"/>
      <c r="O409" s="54"/>
      <c r="P409" s="29"/>
      <c r="Q409" s="29"/>
      <c r="T409" s="54"/>
      <c r="U409" s="54"/>
      <c r="V409" s="55"/>
      <c r="AA409" s="1"/>
    </row>
    <row r="410" spans="1:35" ht="12.95" customHeight="1">
      <c r="A410" s="51"/>
      <c r="B410" s="97" t="s">
        <v>229</v>
      </c>
      <c r="C410" s="53"/>
      <c r="D410" s="54"/>
      <c r="E410" s="54"/>
      <c r="F410" s="193"/>
      <c r="G410" s="54"/>
      <c r="H410" s="197"/>
      <c r="M410" s="54"/>
      <c r="N410" s="54"/>
      <c r="O410" s="54"/>
      <c r="P410" s="29"/>
      <c r="Q410" s="29"/>
      <c r="T410" s="54"/>
      <c r="U410" s="54"/>
      <c r="V410" s="55"/>
      <c r="AA410" s="1"/>
    </row>
    <row r="411" spans="1:35" ht="12.95" customHeight="1">
      <c r="A411" s="51"/>
      <c r="B411" s="97" t="s">
        <v>236</v>
      </c>
      <c r="C411" s="53"/>
      <c r="D411" s="54"/>
      <c r="E411" s="54"/>
      <c r="F411" s="193"/>
      <c r="G411" s="54"/>
      <c r="H411" s="197"/>
      <c r="M411" s="54"/>
      <c r="N411" s="54"/>
      <c r="O411" s="54"/>
      <c r="P411" s="29"/>
      <c r="Q411" s="29"/>
      <c r="T411" s="54"/>
      <c r="U411" s="54"/>
      <c r="V411" s="55"/>
      <c r="AA411" s="1"/>
    </row>
    <row r="412" spans="1:35" ht="12.95" customHeight="1">
      <c r="A412" s="51"/>
      <c r="B412" s="97" t="s">
        <v>231</v>
      </c>
      <c r="C412" s="53"/>
      <c r="D412" s="54"/>
      <c r="E412" s="54"/>
      <c r="F412" s="193"/>
      <c r="G412" s="54"/>
      <c r="H412" s="197"/>
      <c r="M412" s="54"/>
      <c r="N412" s="54"/>
      <c r="O412" s="54"/>
      <c r="P412" s="29"/>
      <c r="Q412" s="29"/>
      <c r="T412" s="54"/>
      <c r="U412" s="54"/>
      <c r="V412" s="55"/>
      <c r="AA412" s="1"/>
    </row>
    <row r="413" spans="1:35" ht="12.95" customHeight="1">
      <c r="A413" s="51"/>
      <c r="B413" s="97" t="s">
        <v>237</v>
      </c>
      <c r="C413" s="53"/>
      <c r="D413" s="54"/>
      <c r="E413" s="54"/>
      <c r="F413" s="193"/>
      <c r="G413" s="54"/>
      <c r="H413" s="197"/>
      <c r="M413" s="54"/>
      <c r="N413" s="54"/>
      <c r="O413" s="54"/>
      <c r="P413" s="29"/>
      <c r="Q413" s="29"/>
      <c r="T413" s="54"/>
      <c r="U413" s="54"/>
      <c r="V413" s="55"/>
      <c r="AA413" s="1"/>
    </row>
    <row r="414" spans="1:35" ht="12.95" customHeight="1">
      <c r="A414" s="51"/>
      <c r="B414" s="97" t="s">
        <v>232</v>
      </c>
      <c r="C414" s="53"/>
      <c r="D414" s="54"/>
      <c r="E414" s="54"/>
      <c r="F414" s="193"/>
      <c r="G414" s="54"/>
      <c r="H414" s="197"/>
      <c r="M414" s="54"/>
      <c r="N414" s="54"/>
      <c r="O414" s="54"/>
      <c r="P414" s="29"/>
      <c r="Q414" s="29"/>
      <c r="T414" s="54"/>
      <c r="U414" s="54"/>
      <c r="V414" s="55"/>
      <c r="AA414" s="1"/>
    </row>
    <row r="415" spans="1:35" ht="12.95" customHeight="1">
      <c r="A415" s="51"/>
      <c r="B415" s="97" t="s">
        <v>235</v>
      </c>
      <c r="C415" s="53"/>
      <c r="D415" s="54"/>
      <c r="E415" s="54"/>
      <c r="F415" s="193"/>
      <c r="G415" s="54"/>
      <c r="H415" s="197"/>
      <c r="M415" s="54"/>
      <c r="N415" s="54"/>
      <c r="O415" s="54"/>
      <c r="P415" s="29"/>
      <c r="Q415" s="29"/>
      <c r="T415" s="54"/>
      <c r="U415" s="54"/>
      <c r="V415" s="55"/>
      <c r="AA415" s="1"/>
    </row>
    <row r="416" spans="1:35" ht="12.95" customHeight="1">
      <c r="A416" s="51"/>
      <c r="B416" s="97" t="s">
        <v>233</v>
      </c>
      <c r="C416" s="53"/>
      <c r="D416" s="54"/>
      <c r="E416" s="54"/>
      <c r="F416" s="193"/>
      <c r="G416" s="54"/>
      <c r="H416" s="197"/>
      <c r="M416" s="54"/>
      <c r="N416" s="54"/>
      <c r="O416" s="54"/>
      <c r="P416" s="29"/>
      <c r="Q416" s="29"/>
      <c r="T416" s="54"/>
      <c r="U416" s="54"/>
      <c r="V416" s="55"/>
      <c r="AA416" s="1"/>
    </row>
    <row r="417" spans="1:35" ht="12.95" customHeight="1">
      <c r="A417" s="51"/>
      <c r="B417" s="81" t="s">
        <v>226</v>
      </c>
      <c r="C417" s="53"/>
      <c r="D417" s="54"/>
      <c r="E417" s="54"/>
      <c r="F417" s="193"/>
      <c r="G417" s="54"/>
      <c r="H417" s="197"/>
      <c r="M417" s="54"/>
      <c r="N417" s="54"/>
      <c r="O417" s="54"/>
      <c r="P417" s="29"/>
      <c r="Q417" s="29"/>
      <c r="T417" s="54"/>
      <c r="U417" s="54"/>
      <c r="V417" s="55"/>
      <c r="AA417" s="1"/>
    </row>
    <row r="418" spans="1:35" ht="12.95" customHeight="1">
      <c r="A418" s="51"/>
      <c r="B418" s="110" t="s">
        <v>215</v>
      </c>
      <c r="C418" s="53"/>
      <c r="D418" s="54"/>
      <c r="E418" s="54"/>
      <c r="F418" s="193"/>
      <c r="G418" s="54"/>
      <c r="H418" s="197"/>
      <c r="M418" s="54"/>
      <c r="N418" s="54"/>
      <c r="O418" s="54"/>
      <c r="P418" s="29"/>
      <c r="Q418" s="29"/>
      <c r="T418" s="54"/>
      <c r="U418" s="54"/>
      <c r="V418" s="55"/>
      <c r="AA418" s="1"/>
    </row>
    <row r="419" spans="1:35" ht="12.95" customHeight="1">
      <c r="A419" s="51"/>
      <c r="B419" s="110" t="s">
        <v>234</v>
      </c>
      <c r="C419" s="53" t="s">
        <v>1</v>
      </c>
      <c r="D419" s="57" t="s">
        <v>6</v>
      </c>
      <c r="E419" s="58">
        <v>1</v>
      </c>
      <c r="F419" s="10"/>
      <c r="G419" s="1" t="str">
        <f>IF((E419*F419)=0," ",(E419*F419))</f>
        <v xml:space="preserve"> </v>
      </c>
      <c r="H419" s="197"/>
      <c r="M419" s="58"/>
      <c r="N419" s="1"/>
      <c r="O419" s="1"/>
      <c r="P419" s="29"/>
      <c r="Q419" s="29"/>
      <c r="T419" s="58"/>
      <c r="U419" s="1"/>
      <c r="V419" s="14"/>
      <c r="AA419" s="1"/>
      <c r="AI419" s="29">
        <v>5282</v>
      </c>
    </row>
    <row r="420" spans="1:35" ht="12.95" customHeight="1">
      <c r="A420" s="51"/>
      <c r="B420" s="52"/>
      <c r="C420" s="53"/>
      <c r="D420" s="54"/>
      <c r="E420" s="54"/>
      <c r="F420" s="193"/>
      <c r="G420" s="54"/>
      <c r="H420" s="197"/>
      <c r="M420" s="54"/>
      <c r="N420" s="54"/>
      <c r="O420" s="54"/>
      <c r="P420" s="29"/>
      <c r="Q420" s="29"/>
      <c r="T420" s="54"/>
      <c r="U420" s="54"/>
      <c r="V420" s="55"/>
      <c r="AA420" s="1"/>
    </row>
    <row r="421" spans="1:35" ht="12.95" customHeight="1">
      <c r="A421" s="51">
        <v>7</v>
      </c>
      <c r="B421" s="110" t="s">
        <v>244</v>
      </c>
      <c r="C421" s="53"/>
      <c r="D421" s="54"/>
      <c r="E421" s="54"/>
      <c r="F421" s="193"/>
      <c r="G421" s="54"/>
      <c r="H421" s="197"/>
      <c r="M421" s="54"/>
      <c r="N421" s="54"/>
      <c r="O421" s="54"/>
      <c r="P421" s="29"/>
      <c r="Q421" s="29"/>
      <c r="T421" s="54"/>
      <c r="U421" s="54"/>
      <c r="V421" s="55"/>
      <c r="AA421" s="1"/>
    </row>
    <row r="422" spans="1:35" ht="204.75">
      <c r="A422" s="51"/>
      <c r="B422" s="119" t="s">
        <v>240</v>
      </c>
      <c r="C422" s="53"/>
      <c r="D422" s="54"/>
      <c r="E422" s="54"/>
      <c r="F422" s="193"/>
      <c r="G422" s="54"/>
      <c r="H422" s="197"/>
      <c r="M422" s="54"/>
      <c r="N422" s="54"/>
      <c r="O422" s="54"/>
      <c r="P422" s="29"/>
      <c r="Q422" s="29"/>
      <c r="T422" s="54"/>
      <c r="U422" s="54"/>
      <c r="V422" s="55"/>
      <c r="AA422" s="1"/>
    </row>
    <row r="423" spans="1:35" ht="12.95" customHeight="1">
      <c r="A423" s="51"/>
      <c r="B423" s="97" t="s">
        <v>180</v>
      </c>
      <c r="C423" s="53"/>
      <c r="D423" s="54"/>
      <c r="E423" s="54"/>
      <c r="F423" s="193"/>
      <c r="G423" s="54"/>
      <c r="H423" s="197"/>
      <c r="M423" s="54"/>
      <c r="N423" s="54"/>
      <c r="O423" s="54"/>
      <c r="P423" s="29"/>
      <c r="Q423" s="29"/>
      <c r="T423" s="54"/>
      <c r="U423" s="54"/>
      <c r="V423" s="55"/>
      <c r="AA423" s="1"/>
    </row>
    <row r="424" spans="1:35" ht="12.95" customHeight="1">
      <c r="A424" s="51"/>
      <c r="B424" s="97" t="s">
        <v>227</v>
      </c>
      <c r="C424" s="53"/>
      <c r="D424" s="54"/>
      <c r="E424" s="54"/>
      <c r="F424" s="193"/>
      <c r="G424" s="54"/>
      <c r="H424" s="197"/>
      <c r="M424" s="54"/>
      <c r="N424" s="54"/>
      <c r="O424" s="54"/>
      <c r="P424" s="29"/>
      <c r="Q424" s="29"/>
      <c r="T424" s="54"/>
      <c r="U424" s="54"/>
      <c r="V424" s="55"/>
      <c r="AA424" s="1"/>
    </row>
    <row r="425" spans="1:35" ht="12.95" customHeight="1">
      <c r="A425" s="51"/>
      <c r="B425" s="97" t="s">
        <v>228</v>
      </c>
      <c r="C425" s="53"/>
      <c r="D425" s="54"/>
      <c r="E425" s="54"/>
      <c r="F425" s="193"/>
      <c r="G425" s="54"/>
      <c r="H425" s="197"/>
      <c r="M425" s="54"/>
      <c r="N425" s="54"/>
      <c r="O425" s="54"/>
      <c r="P425" s="29"/>
      <c r="Q425" s="29"/>
      <c r="T425" s="54"/>
      <c r="U425" s="54"/>
      <c r="V425" s="55"/>
      <c r="AA425" s="1"/>
    </row>
    <row r="426" spans="1:35" ht="12.95" customHeight="1">
      <c r="A426" s="51"/>
      <c r="B426" s="97" t="s">
        <v>229</v>
      </c>
      <c r="C426" s="53"/>
      <c r="D426" s="54"/>
      <c r="E426" s="54"/>
      <c r="F426" s="193"/>
      <c r="G426" s="54"/>
      <c r="H426" s="197"/>
      <c r="M426" s="54"/>
      <c r="N426" s="54"/>
      <c r="O426" s="54"/>
      <c r="P426" s="29"/>
      <c r="Q426" s="29"/>
      <c r="T426" s="54"/>
      <c r="U426" s="54"/>
      <c r="V426" s="55"/>
      <c r="AA426" s="1"/>
    </row>
    <row r="427" spans="1:35" ht="12.95" customHeight="1">
      <c r="A427" s="51"/>
      <c r="B427" s="97" t="s">
        <v>245</v>
      </c>
      <c r="C427" s="53"/>
      <c r="D427" s="54"/>
      <c r="E427" s="54"/>
      <c r="F427" s="193"/>
      <c r="G427" s="54"/>
      <c r="H427" s="197"/>
      <c r="M427" s="54"/>
      <c r="N427" s="54"/>
      <c r="O427" s="54"/>
      <c r="P427" s="29"/>
      <c r="Q427" s="29"/>
      <c r="T427" s="54"/>
      <c r="U427" s="54"/>
      <c r="V427" s="55"/>
      <c r="AA427" s="1"/>
    </row>
    <row r="428" spans="1:35" ht="12.95" customHeight="1">
      <c r="A428" s="51"/>
      <c r="B428" s="97" t="s">
        <v>231</v>
      </c>
      <c r="C428" s="53"/>
      <c r="D428" s="54"/>
      <c r="E428" s="54"/>
      <c r="F428" s="193"/>
      <c r="G428" s="54"/>
      <c r="H428" s="197"/>
      <c r="M428" s="54"/>
      <c r="N428" s="54"/>
      <c r="O428" s="54"/>
      <c r="P428" s="29"/>
      <c r="Q428" s="29"/>
      <c r="T428" s="54"/>
      <c r="U428" s="54"/>
      <c r="V428" s="55"/>
      <c r="AA428" s="1"/>
    </row>
    <row r="429" spans="1:35" ht="12.95" customHeight="1">
      <c r="A429" s="51"/>
      <c r="B429" s="97" t="s">
        <v>237</v>
      </c>
      <c r="C429" s="53"/>
      <c r="D429" s="54"/>
      <c r="E429" s="54"/>
      <c r="F429" s="193"/>
      <c r="G429" s="54"/>
      <c r="H429" s="197"/>
      <c r="M429" s="54"/>
      <c r="N429" s="54"/>
      <c r="O429" s="54"/>
      <c r="P429" s="29"/>
      <c r="Q429" s="29"/>
      <c r="T429" s="54"/>
      <c r="U429" s="54"/>
      <c r="V429" s="55"/>
      <c r="AA429" s="1"/>
    </row>
    <row r="430" spans="1:35" ht="12.95" customHeight="1">
      <c r="A430" s="51"/>
      <c r="B430" s="97" t="s">
        <v>232</v>
      </c>
      <c r="C430" s="53"/>
      <c r="D430" s="54"/>
      <c r="E430" s="54"/>
      <c r="F430" s="193"/>
      <c r="G430" s="54"/>
      <c r="H430" s="197"/>
      <c r="M430" s="54"/>
      <c r="N430" s="54"/>
      <c r="O430" s="54"/>
      <c r="P430" s="29"/>
      <c r="Q430" s="29"/>
      <c r="T430" s="54"/>
      <c r="U430" s="54"/>
      <c r="V430" s="55"/>
      <c r="AA430" s="1"/>
    </row>
    <row r="431" spans="1:35" ht="12.95" customHeight="1">
      <c r="A431" s="51"/>
      <c r="B431" s="97" t="s">
        <v>235</v>
      </c>
      <c r="C431" s="53"/>
      <c r="D431" s="54"/>
      <c r="E431" s="54"/>
      <c r="F431" s="193"/>
      <c r="G431" s="54"/>
      <c r="H431" s="197"/>
      <c r="M431" s="54"/>
      <c r="N431" s="54"/>
      <c r="O431" s="54"/>
      <c r="P431" s="29"/>
      <c r="Q431" s="29"/>
      <c r="T431" s="54"/>
      <c r="U431" s="54"/>
      <c r="V431" s="55"/>
      <c r="AA431" s="1"/>
    </row>
    <row r="432" spans="1:35" ht="12.95" customHeight="1">
      <c r="A432" s="51"/>
      <c r="B432" s="97" t="s">
        <v>233</v>
      </c>
      <c r="C432" s="53"/>
      <c r="D432" s="54"/>
      <c r="E432" s="54"/>
      <c r="F432" s="193"/>
      <c r="G432" s="54"/>
      <c r="H432" s="197"/>
      <c r="M432" s="54"/>
      <c r="N432" s="54"/>
      <c r="O432" s="54"/>
      <c r="P432" s="29"/>
      <c r="Q432" s="29"/>
      <c r="T432" s="54"/>
      <c r="U432" s="54"/>
      <c r="V432" s="55"/>
      <c r="AA432" s="1"/>
    </row>
    <row r="433" spans="1:35" ht="12.95" customHeight="1">
      <c r="A433" s="51"/>
      <c r="B433" s="81" t="s">
        <v>226</v>
      </c>
      <c r="C433" s="53"/>
      <c r="D433" s="54"/>
      <c r="E433" s="54"/>
      <c r="F433" s="193"/>
      <c r="G433" s="54"/>
      <c r="H433" s="197"/>
      <c r="M433" s="54"/>
      <c r="N433" s="54"/>
      <c r="O433" s="54"/>
      <c r="P433" s="29"/>
      <c r="Q433" s="29"/>
      <c r="T433" s="54"/>
      <c r="U433" s="54"/>
      <c r="V433" s="55"/>
      <c r="AA433" s="1"/>
    </row>
    <row r="434" spans="1:35" ht="12.95" customHeight="1">
      <c r="A434" s="51"/>
      <c r="B434" s="110" t="s">
        <v>215</v>
      </c>
      <c r="C434" s="53"/>
      <c r="D434" s="54"/>
      <c r="E434" s="54"/>
      <c r="F434" s="193"/>
      <c r="G434" s="54"/>
      <c r="H434" s="197"/>
      <c r="M434" s="54"/>
      <c r="N434" s="54"/>
      <c r="O434" s="54"/>
      <c r="P434" s="29"/>
      <c r="Q434" s="29"/>
      <c r="T434" s="54"/>
      <c r="U434" s="54"/>
      <c r="V434" s="55"/>
      <c r="AA434" s="1"/>
    </row>
    <row r="435" spans="1:35" ht="12.95" customHeight="1">
      <c r="A435" s="51"/>
      <c r="B435" s="110" t="s">
        <v>238</v>
      </c>
      <c r="C435" s="53" t="s">
        <v>1</v>
      </c>
      <c r="D435" s="57" t="s">
        <v>6</v>
      </c>
      <c r="E435" s="58">
        <v>1</v>
      </c>
      <c r="F435" s="10"/>
      <c r="G435" s="1" t="str">
        <f>IF((E435*F435)=0," ",(E435*F435))</f>
        <v xml:space="preserve"> </v>
      </c>
      <c r="H435" s="197"/>
      <c r="M435" s="58"/>
      <c r="N435" s="1"/>
      <c r="O435" s="1"/>
      <c r="P435" s="29"/>
      <c r="Q435" s="29"/>
      <c r="T435" s="58"/>
      <c r="U435" s="1"/>
      <c r="V435" s="14"/>
      <c r="AA435" s="1"/>
      <c r="AI435" s="29">
        <v>6151</v>
      </c>
    </row>
    <row r="436" spans="1:35" ht="12.95" customHeight="1">
      <c r="A436" s="51"/>
      <c r="B436" s="52"/>
      <c r="C436" s="53"/>
      <c r="D436" s="54"/>
      <c r="E436" s="54"/>
      <c r="F436" s="193"/>
      <c r="G436" s="54"/>
      <c r="H436" s="197"/>
      <c r="M436" s="54"/>
      <c r="N436" s="54"/>
      <c r="O436" s="54"/>
      <c r="P436" s="29"/>
      <c r="Q436" s="29"/>
      <c r="T436" s="54"/>
      <c r="U436" s="54"/>
      <c r="V436" s="55"/>
      <c r="AA436" s="1"/>
    </row>
    <row r="437" spans="1:35" ht="12.95" customHeight="1">
      <c r="A437" s="51">
        <v>8</v>
      </c>
      <c r="B437" s="110" t="s">
        <v>247</v>
      </c>
      <c r="C437" s="53"/>
      <c r="D437" s="54"/>
      <c r="E437" s="54"/>
      <c r="F437" s="193"/>
      <c r="G437" s="54"/>
      <c r="H437" s="197"/>
      <c r="M437" s="54"/>
      <c r="N437" s="54"/>
      <c r="O437" s="54"/>
      <c r="P437" s="29"/>
      <c r="Q437" s="29"/>
      <c r="T437" s="54"/>
      <c r="U437" s="54"/>
      <c r="V437" s="55"/>
      <c r="AA437" s="1"/>
    </row>
    <row r="438" spans="1:35" ht="204.75">
      <c r="A438" s="51"/>
      <c r="B438" s="119" t="s">
        <v>240</v>
      </c>
      <c r="C438" s="53"/>
      <c r="D438" s="54"/>
      <c r="E438" s="54"/>
      <c r="F438" s="193"/>
      <c r="G438" s="54"/>
      <c r="H438" s="197"/>
      <c r="M438" s="54"/>
      <c r="N438" s="54"/>
      <c r="O438" s="54"/>
      <c r="P438" s="29"/>
      <c r="Q438" s="29"/>
      <c r="T438" s="54"/>
      <c r="U438" s="54"/>
      <c r="V438" s="55"/>
      <c r="AA438" s="1"/>
    </row>
    <row r="439" spans="1:35" ht="12.95" customHeight="1">
      <c r="A439" s="51"/>
      <c r="B439" s="97" t="s">
        <v>180</v>
      </c>
      <c r="C439" s="53"/>
      <c r="D439" s="54"/>
      <c r="E439" s="54"/>
      <c r="F439" s="193"/>
      <c r="G439" s="54"/>
      <c r="H439" s="197"/>
      <c r="M439" s="54"/>
      <c r="N439" s="54"/>
      <c r="O439" s="54"/>
      <c r="P439" s="29"/>
      <c r="Q439" s="29"/>
      <c r="T439" s="54"/>
      <c r="U439" s="54"/>
      <c r="V439" s="55"/>
      <c r="AA439" s="1"/>
    </row>
    <row r="440" spans="1:35" ht="12.95" customHeight="1">
      <c r="A440" s="51"/>
      <c r="B440" s="97" t="s">
        <v>227</v>
      </c>
      <c r="C440" s="53"/>
      <c r="D440" s="54"/>
      <c r="E440" s="54"/>
      <c r="F440" s="193"/>
      <c r="G440" s="54"/>
      <c r="H440" s="197"/>
      <c r="M440" s="54"/>
      <c r="N440" s="54"/>
      <c r="O440" s="54"/>
      <c r="P440" s="29"/>
      <c r="Q440" s="29"/>
      <c r="T440" s="54"/>
      <c r="U440" s="54"/>
      <c r="V440" s="55"/>
      <c r="AA440" s="1"/>
    </row>
    <row r="441" spans="1:35" ht="12.95" customHeight="1">
      <c r="A441" s="51"/>
      <c r="B441" s="97" t="s">
        <v>228</v>
      </c>
      <c r="C441" s="53"/>
      <c r="D441" s="54"/>
      <c r="E441" s="54"/>
      <c r="F441" s="193"/>
      <c r="G441" s="54"/>
      <c r="H441" s="197"/>
      <c r="M441" s="54"/>
      <c r="N441" s="54"/>
      <c r="O441" s="54"/>
      <c r="P441" s="29"/>
      <c r="Q441" s="29"/>
      <c r="T441" s="54"/>
      <c r="U441" s="54"/>
      <c r="V441" s="55"/>
      <c r="AA441" s="1"/>
    </row>
    <row r="442" spans="1:35" ht="12.95" customHeight="1">
      <c r="A442" s="51"/>
      <c r="B442" s="97" t="s">
        <v>229</v>
      </c>
      <c r="C442" s="53"/>
      <c r="D442" s="54"/>
      <c r="E442" s="54"/>
      <c r="F442" s="193"/>
      <c r="G442" s="54"/>
      <c r="H442" s="197"/>
      <c r="M442" s="54"/>
      <c r="N442" s="54"/>
      <c r="O442" s="54"/>
      <c r="P442" s="29"/>
      <c r="Q442" s="29"/>
      <c r="T442" s="54"/>
      <c r="U442" s="54"/>
      <c r="V442" s="55"/>
      <c r="AA442" s="1"/>
    </row>
    <row r="443" spans="1:35" ht="12.95" customHeight="1">
      <c r="A443" s="51"/>
      <c r="B443" s="97" t="s">
        <v>246</v>
      </c>
      <c r="C443" s="53"/>
      <c r="D443" s="54"/>
      <c r="E443" s="54"/>
      <c r="F443" s="193"/>
      <c r="G443" s="54"/>
      <c r="H443" s="197"/>
      <c r="M443" s="54"/>
      <c r="N443" s="54"/>
      <c r="O443" s="54"/>
      <c r="P443" s="29"/>
      <c r="Q443" s="29"/>
      <c r="T443" s="54"/>
      <c r="U443" s="54"/>
      <c r="V443" s="55"/>
      <c r="AA443" s="1"/>
    </row>
    <row r="444" spans="1:35" ht="12.95" customHeight="1">
      <c r="A444" s="51"/>
      <c r="B444" s="97" t="s">
        <v>231</v>
      </c>
      <c r="C444" s="53"/>
      <c r="D444" s="54"/>
      <c r="E444" s="54"/>
      <c r="F444" s="193"/>
      <c r="G444" s="54"/>
      <c r="H444" s="197"/>
      <c r="M444" s="54"/>
      <c r="N444" s="54"/>
      <c r="O444" s="54"/>
      <c r="P444" s="29"/>
      <c r="Q444" s="29"/>
      <c r="T444" s="54"/>
      <c r="U444" s="54"/>
      <c r="V444" s="55"/>
      <c r="AA444" s="1"/>
    </row>
    <row r="445" spans="1:35" ht="12.95" customHeight="1">
      <c r="A445" s="51"/>
      <c r="B445" s="97" t="s">
        <v>237</v>
      </c>
      <c r="C445" s="53"/>
      <c r="D445" s="54"/>
      <c r="E445" s="54"/>
      <c r="F445" s="193"/>
      <c r="G445" s="54"/>
      <c r="H445" s="197"/>
      <c r="M445" s="54"/>
      <c r="N445" s="54"/>
      <c r="O445" s="54"/>
      <c r="P445" s="29"/>
      <c r="Q445" s="29"/>
      <c r="T445" s="54"/>
      <c r="U445" s="54"/>
      <c r="V445" s="55"/>
      <c r="AA445" s="1"/>
    </row>
    <row r="446" spans="1:35" ht="12.95" customHeight="1">
      <c r="A446" s="51"/>
      <c r="B446" s="97" t="s">
        <v>232</v>
      </c>
      <c r="C446" s="53"/>
      <c r="D446" s="54"/>
      <c r="E446" s="54"/>
      <c r="F446" s="193"/>
      <c r="G446" s="54"/>
      <c r="H446" s="197"/>
      <c r="M446" s="54"/>
      <c r="N446" s="54"/>
      <c r="O446" s="54"/>
      <c r="P446" s="29"/>
      <c r="Q446" s="29"/>
      <c r="T446" s="54"/>
      <c r="U446" s="54"/>
      <c r="V446" s="55"/>
      <c r="AA446" s="1"/>
    </row>
    <row r="447" spans="1:35" ht="12.95" customHeight="1">
      <c r="A447" s="51"/>
      <c r="B447" s="97" t="s">
        <v>235</v>
      </c>
      <c r="C447" s="53"/>
      <c r="D447" s="54"/>
      <c r="E447" s="54"/>
      <c r="F447" s="193"/>
      <c r="G447" s="54"/>
      <c r="H447" s="197"/>
      <c r="M447" s="54"/>
      <c r="N447" s="54"/>
      <c r="O447" s="54"/>
      <c r="P447" s="29"/>
      <c r="Q447" s="29"/>
      <c r="T447" s="54"/>
      <c r="U447" s="54"/>
      <c r="V447" s="55"/>
      <c r="AA447" s="1"/>
    </row>
    <row r="448" spans="1:35" ht="12.95" customHeight="1">
      <c r="A448" s="51"/>
      <c r="B448" s="97" t="s">
        <v>233</v>
      </c>
      <c r="C448" s="53"/>
      <c r="D448" s="54"/>
      <c r="E448" s="54"/>
      <c r="F448" s="193"/>
      <c r="G448" s="54"/>
      <c r="H448" s="197"/>
      <c r="M448" s="54"/>
      <c r="N448" s="54"/>
      <c r="O448" s="54"/>
      <c r="P448" s="29"/>
      <c r="Q448" s="29"/>
      <c r="T448" s="54"/>
      <c r="U448" s="54"/>
      <c r="V448" s="55"/>
      <c r="AA448" s="1"/>
    </row>
    <row r="449" spans="1:35" ht="12.95" customHeight="1">
      <c r="A449" s="51"/>
      <c r="B449" s="81" t="s">
        <v>226</v>
      </c>
      <c r="C449" s="53"/>
      <c r="D449" s="54"/>
      <c r="E449" s="54"/>
      <c r="F449" s="193"/>
      <c r="G449" s="54"/>
      <c r="H449" s="197"/>
      <c r="M449" s="54"/>
      <c r="N449" s="54"/>
      <c r="O449" s="54"/>
      <c r="P449" s="29"/>
      <c r="Q449" s="29"/>
      <c r="T449" s="54"/>
      <c r="U449" s="54"/>
      <c r="V449" s="55"/>
      <c r="AA449" s="1"/>
    </row>
    <row r="450" spans="1:35" ht="12.95" customHeight="1">
      <c r="A450" s="51"/>
      <c r="B450" s="110" t="s">
        <v>215</v>
      </c>
      <c r="C450" s="53"/>
      <c r="D450" s="54"/>
      <c r="E450" s="54"/>
      <c r="F450" s="193"/>
      <c r="G450" s="54"/>
      <c r="H450" s="197"/>
      <c r="M450" s="54"/>
      <c r="N450" s="54"/>
      <c r="O450" s="54"/>
      <c r="P450" s="29"/>
      <c r="Q450" s="29"/>
      <c r="T450" s="54"/>
      <c r="U450" s="54"/>
      <c r="V450" s="55"/>
      <c r="AA450" s="1"/>
    </row>
    <row r="451" spans="1:35" ht="12.95" customHeight="1">
      <c r="A451" s="51"/>
      <c r="B451" s="110" t="s">
        <v>238</v>
      </c>
      <c r="C451" s="53" t="s">
        <v>1</v>
      </c>
      <c r="D451" s="57" t="s">
        <v>6</v>
      </c>
      <c r="E451" s="58">
        <v>1</v>
      </c>
      <c r="F451" s="10"/>
      <c r="G451" s="1" t="str">
        <f>IF((E451*F451)=0," ",(E451*F451))</f>
        <v xml:space="preserve"> </v>
      </c>
      <c r="H451" s="197"/>
      <c r="M451" s="58"/>
      <c r="N451" s="1"/>
      <c r="O451" s="1"/>
      <c r="P451" s="29"/>
      <c r="Q451" s="29"/>
      <c r="T451" s="58"/>
      <c r="U451" s="1"/>
      <c r="V451" s="14"/>
      <c r="AA451" s="1"/>
      <c r="AI451" s="29">
        <v>6151</v>
      </c>
    </row>
    <row r="452" spans="1:35" ht="12.95" customHeight="1">
      <c r="A452" s="51"/>
      <c r="B452" s="52"/>
      <c r="C452" s="53"/>
      <c r="D452" s="54"/>
      <c r="E452" s="54"/>
      <c r="F452" s="193"/>
      <c r="G452" s="54"/>
      <c r="H452" s="197"/>
      <c r="M452" s="54"/>
      <c r="N452" s="54"/>
      <c r="O452" s="54"/>
      <c r="P452" s="29"/>
      <c r="Q452" s="29"/>
      <c r="T452" s="54"/>
      <c r="U452" s="54"/>
      <c r="V452" s="55"/>
      <c r="AA452" s="1"/>
    </row>
    <row r="453" spans="1:35" ht="12.95" customHeight="1">
      <c r="A453" s="51">
        <v>9</v>
      </c>
      <c r="B453" s="110" t="s">
        <v>248</v>
      </c>
      <c r="C453" s="53"/>
      <c r="D453" s="54"/>
      <c r="E453" s="54"/>
      <c r="F453" s="193"/>
      <c r="G453" s="54"/>
      <c r="H453" s="197"/>
      <c r="M453" s="54"/>
      <c r="N453" s="54"/>
      <c r="O453" s="54"/>
      <c r="P453" s="29"/>
      <c r="Q453" s="29"/>
      <c r="T453" s="54"/>
      <c r="U453" s="54"/>
      <c r="V453" s="55"/>
      <c r="AA453" s="1"/>
    </row>
    <row r="454" spans="1:35" ht="204.75">
      <c r="A454" s="51"/>
      <c r="B454" s="119" t="s">
        <v>240</v>
      </c>
      <c r="C454" s="53"/>
      <c r="D454" s="54"/>
      <c r="E454" s="54"/>
      <c r="F454" s="193"/>
      <c r="G454" s="54"/>
      <c r="H454" s="197"/>
      <c r="M454" s="54"/>
      <c r="N454" s="54"/>
      <c r="O454" s="54"/>
      <c r="P454" s="29"/>
      <c r="Q454" s="29"/>
      <c r="T454" s="54"/>
      <c r="U454" s="54"/>
      <c r="V454" s="55"/>
      <c r="AA454" s="1"/>
    </row>
    <row r="455" spans="1:35" ht="12.95" customHeight="1">
      <c r="A455" s="51"/>
      <c r="B455" s="97" t="s">
        <v>180</v>
      </c>
      <c r="C455" s="53"/>
      <c r="D455" s="54"/>
      <c r="E455" s="54"/>
      <c r="F455" s="193"/>
      <c r="G455" s="54"/>
      <c r="H455" s="197"/>
      <c r="M455" s="54"/>
      <c r="N455" s="54"/>
      <c r="O455" s="54"/>
      <c r="P455" s="29"/>
      <c r="Q455" s="29"/>
      <c r="T455" s="54"/>
      <c r="U455" s="54"/>
      <c r="V455" s="55"/>
      <c r="AA455" s="1"/>
    </row>
    <row r="456" spans="1:35" ht="12.95" customHeight="1">
      <c r="A456" s="51"/>
      <c r="B456" s="97" t="s">
        <v>227</v>
      </c>
      <c r="C456" s="53"/>
      <c r="D456" s="54"/>
      <c r="E456" s="54"/>
      <c r="F456" s="193"/>
      <c r="G456" s="54"/>
      <c r="H456" s="197"/>
      <c r="M456" s="54"/>
      <c r="N456" s="54"/>
      <c r="O456" s="54"/>
      <c r="P456" s="29"/>
      <c r="Q456" s="29"/>
      <c r="T456" s="54"/>
      <c r="U456" s="54"/>
      <c r="V456" s="55"/>
      <c r="AA456" s="1"/>
    </row>
    <row r="457" spans="1:35" ht="12.95" customHeight="1">
      <c r="A457" s="51"/>
      <c r="B457" s="97" t="s">
        <v>228</v>
      </c>
      <c r="C457" s="53"/>
      <c r="D457" s="54"/>
      <c r="E457" s="54"/>
      <c r="F457" s="193"/>
      <c r="G457" s="54"/>
      <c r="H457" s="197"/>
      <c r="M457" s="54"/>
      <c r="N457" s="54"/>
      <c r="O457" s="54"/>
      <c r="P457" s="29"/>
      <c r="Q457" s="29"/>
      <c r="T457" s="54"/>
      <c r="U457" s="54"/>
      <c r="V457" s="55"/>
      <c r="AA457" s="1"/>
    </row>
    <row r="458" spans="1:35" ht="12.95" customHeight="1">
      <c r="A458" s="51"/>
      <c r="B458" s="97" t="s">
        <v>229</v>
      </c>
      <c r="C458" s="53"/>
      <c r="D458" s="54"/>
      <c r="E458" s="54"/>
      <c r="F458" s="193"/>
      <c r="G458" s="54"/>
      <c r="H458" s="197"/>
      <c r="M458" s="54"/>
      <c r="N458" s="54"/>
      <c r="O458" s="54"/>
      <c r="P458" s="29"/>
      <c r="Q458" s="29"/>
      <c r="T458" s="54"/>
      <c r="U458" s="54"/>
      <c r="V458" s="55"/>
      <c r="AA458" s="1"/>
    </row>
    <row r="459" spans="1:35" ht="12.95" customHeight="1">
      <c r="A459" s="51"/>
      <c r="B459" s="97" t="s">
        <v>249</v>
      </c>
      <c r="C459" s="53"/>
      <c r="D459" s="54"/>
      <c r="E459" s="54"/>
      <c r="F459" s="193"/>
      <c r="G459" s="54"/>
      <c r="H459" s="197"/>
      <c r="M459" s="54"/>
      <c r="N459" s="54"/>
      <c r="O459" s="54"/>
      <c r="P459" s="29"/>
      <c r="Q459" s="29"/>
      <c r="T459" s="54"/>
      <c r="U459" s="54"/>
      <c r="V459" s="55"/>
      <c r="AA459" s="1"/>
    </row>
    <row r="460" spans="1:35" ht="12.95" customHeight="1">
      <c r="A460" s="51"/>
      <c r="B460" s="97" t="s">
        <v>231</v>
      </c>
      <c r="C460" s="53"/>
      <c r="D460" s="54"/>
      <c r="E460" s="54"/>
      <c r="F460" s="193"/>
      <c r="G460" s="54"/>
      <c r="H460" s="197"/>
      <c r="M460" s="54"/>
      <c r="N460" s="54"/>
      <c r="O460" s="54"/>
      <c r="P460" s="29"/>
      <c r="Q460" s="29"/>
      <c r="T460" s="54"/>
      <c r="U460" s="54"/>
      <c r="V460" s="55"/>
      <c r="AA460" s="1"/>
    </row>
    <row r="461" spans="1:35" ht="12.95" customHeight="1">
      <c r="A461" s="51"/>
      <c r="B461" s="97" t="s">
        <v>237</v>
      </c>
      <c r="C461" s="53"/>
      <c r="D461" s="54"/>
      <c r="E461" s="54"/>
      <c r="F461" s="193"/>
      <c r="G461" s="54"/>
      <c r="H461" s="197"/>
      <c r="M461" s="54"/>
      <c r="N461" s="54"/>
      <c r="O461" s="54"/>
      <c r="P461" s="29"/>
      <c r="Q461" s="29"/>
      <c r="T461" s="54"/>
      <c r="U461" s="54"/>
      <c r="V461" s="55"/>
      <c r="AA461" s="1"/>
    </row>
    <row r="462" spans="1:35" ht="12.95" customHeight="1">
      <c r="A462" s="51"/>
      <c r="B462" s="97" t="s">
        <v>232</v>
      </c>
      <c r="C462" s="53"/>
      <c r="D462" s="54"/>
      <c r="E462" s="54"/>
      <c r="F462" s="193"/>
      <c r="G462" s="54"/>
      <c r="H462" s="197"/>
      <c r="M462" s="54"/>
      <c r="N462" s="54"/>
      <c r="O462" s="54"/>
      <c r="P462" s="29"/>
      <c r="Q462" s="29"/>
      <c r="T462" s="54"/>
      <c r="U462" s="54"/>
      <c r="V462" s="55"/>
      <c r="AA462" s="1"/>
    </row>
    <row r="463" spans="1:35" ht="12.95" customHeight="1">
      <c r="A463" s="51"/>
      <c r="B463" s="97" t="s">
        <v>235</v>
      </c>
      <c r="C463" s="53"/>
      <c r="D463" s="54"/>
      <c r="E463" s="54"/>
      <c r="F463" s="193"/>
      <c r="G463" s="54"/>
      <c r="H463" s="197"/>
      <c r="M463" s="54"/>
      <c r="N463" s="54"/>
      <c r="O463" s="54"/>
      <c r="P463" s="29"/>
      <c r="Q463" s="29"/>
      <c r="T463" s="54"/>
      <c r="U463" s="54"/>
      <c r="V463" s="55"/>
      <c r="AA463" s="1"/>
    </row>
    <row r="464" spans="1:35" ht="12.95" customHeight="1">
      <c r="A464" s="51"/>
      <c r="B464" s="97" t="s">
        <v>233</v>
      </c>
      <c r="C464" s="53"/>
      <c r="D464" s="54"/>
      <c r="E464" s="54"/>
      <c r="F464" s="193"/>
      <c r="G464" s="54"/>
      <c r="H464" s="197"/>
      <c r="M464" s="54"/>
      <c r="N464" s="54"/>
      <c r="O464" s="54"/>
      <c r="P464" s="29"/>
      <c r="Q464" s="29"/>
      <c r="T464" s="54"/>
      <c r="U464" s="54"/>
      <c r="V464" s="55"/>
      <c r="AA464" s="1"/>
    </row>
    <row r="465" spans="1:35" ht="12.95" customHeight="1">
      <c r="A465" s="51"/>
      <c r="B465" s="81" t="s">
        <v>226</v>
      </c>
      <c r="C465" s="53"/>
      <c r="D465" s="54"/>
      <c r="E465" s="54"/>
      <c r="F465" s="193"/>
      <c r="G465" s="54"/>
      <c r="H465" s="197"/>
      <c r="M465" s="54"/>
      <c r="N465" s="54"/>
      <c r="O465" s="54"/>
      <c r="P465" s="29"/>
      <c r="Q465" s="29"/>
      <c r="T465" s="54"/>
      <c r="U465" s="54"/>
      <c r="V465" s="55"/>
      <c r="AA465" s="1"/>
    </row>
    <row r="466" spans="1:35" ht="12.95" customHeight="1">
      <c r="A466" s="51"/>
      <c r="B466" s="110" t="s">
        <v>215</v>
      </c>
      <c r="C466" s="53"/>
      <c r="D466" s="54"/>
      <c r="E466" s="54"/>
      <c r="F466" s="193"/>
      <c r="G466" s="54"/>
      <c r="H466" s="197"/>
      <c r="M466" s="54"/>
      <c r="N466" s="54"/>
      <c r="O466" s="54"/>
      <c r="P466" s="29"/>
      <c r="Q466" s="29"/>
      <c r="T466" s="54"/>
      <c r="U466" s="54"/>
      <c r="V466" s="55"/>
      <c r="AA466" s="1"/>
    </row>
    <row r="467" spans="1:35" ht="12.95" customHeight="1">
      <c r="A467" s="51"/>
      <c r="B467" s="110" t="s">
        <v>238</v>
      </c>
      <c r="C467" s="53" t="s">
        <v>1</v>
      </c>
      <c r="D467" s="57" t="s">
        <v>6</v>
      </c>
      <c r="E467" s="58">
        <v>1</v>
      </c>
      <c r="F467" s="10"/>
      <c r="G467" s="1" t="str">
        <f>IF((E467*F467)=0," ",(E467*F467))</f>
        <v xml:space="preserve"> </v>
      </c>
      <c r="H467" s="197"/>
      <c r="M467" s="58"/>
      <c r="N467" s="1"/>
      <c r="O467" s="1"/>
      <c r="P467" s="29"/>
      <c r="Q467" s="29"/>
      <c r="T467" s="58"/>
      <c r="U467" s="1"/>
      <c r="V467" s="14"/>
      <c r="AA467" s="1"/>
      <c r="AI467" s="29">
        <v>6151</v>
      </c>
    </row>
    <row r="468" spans="1:35" ht="12.95" customHeight="1">
      <c r="A468" s="51"/>
      <c r="B468" s="52"/>
      <c r="C468" s="53"/>
      <c r="D468" s="54"/>
      <c r="E468" s="54"/>
      <c r="F468" s="193"/>
      <c r="G468" s="54"/>
      <c r="H468" s="197"/>
      <c r="M468" s="54"/>
      <c r="N468" s="54"/>
      <c r="O468" s="54"/>
      <c r="P468" s="29"/>
      <c r="Q468" s="29"/>
      <c r="T468" s="54"/>
      <c r="U468" s="54"/>
      <c r="V468" s="55"/>
      <c r="AA468" s="1"/>
    </row>
    <row r="469" spans="1:35" ht="24" customHeight="1">
      <c r="A469" s="51">
        <v>10</v>
      </c>
      <c r="B469" s="110" t="s">
        <v>250</v>
      </c>
      <c r="C469" s="53"/>
      <c r="D469" s="54"/>
      <c r="E469" s="54"/>
      <c r="F469" s="193"/>
      <c r="G469" s="54"/>
      <c r="H469" s="197"/>
      <c r="M469" s="54"/>
      <c r="N469" s="54"/>
      <c r="O469" s="54"/>
      <c r="P469" s="29"/>
      <c r="Q469" s="29"/>
      <c r="T469" s="54"/>
      <c r="U469" s="54"/>
      <c r="V469" s="55"/>
      <c r="AA469" s="1"/>
    </row>
    <row r="470" spans="1:35" ht="15" customHeight="1">
      <c r="A470" s="51"/>
      <c r="B470" s="120" t="s">
        <v>251</v>
      </c>
      <c r="C470" s="53"/>
      <c r="D470" s="54"/>
      <c r="E470" s="54"/>
      <c r="F470" s="193"/>
      <c r="G470" s="54"/>
      <c r="H470" s="197"/>
      <c r="M470" s="54"/>
      <c r="N470" s="54"/>
      <c r="O470" s="54"/>
      <c r="P470" s="29"/>
      <c r="Q470" s="29"/>
      <c r="T470" s="54"/>
      <c r="U470" s="54"/>
      <c r="V470" s="55"/>
      <c r="AA470" s="1"/>
    </row>
    <row r="471" spans="1:35">
      <c r="A471" s="51"/>
      <c r="B471" s="120" t="s">
        <v>252</v>
      </c>
      <c r="C471" s="53"/>
      <c r="D471" s="54"/>
      <c r="E471" s="54"/>
      <c r="F471" s="193"/>
      <c r="G471" s="54"/>
      <c r="H471" s="197"/>
      <c r="M471" s="54"/>
      <c r="N471" s="54"/>
      <c r="O471" s="54"/>
      <c r="P471" s="29"/>
      <c r="Q471" s="29"/>
      <c r="T471" s="54"/>
      <c r="U471" s="54"/>
      <c r="V471" s="55"/>
      <c r="AA471" s="1"/>
    </row>
    <row r="472" spans="1:35">
      <c r="A472" s="51"/>
      <c r="B472" s="120" t="s">
        <v>253</v>
      </c>
      <c r="C472" s="53"/>
      <c r="D472" s="54"/>
      <c r="E472" s="54"/>
      <c r="F472" s="193"/>
      <c r="G472" s="54"/>
      <c r="H472" s="197"/>
      <c r="M472" s="54"/>
      <c r="N472" s="54"/>
      <c r="O472" s="54"/>
      <c r="P472" s="29"/>
      <c r="Q472" s="29"/>
      <c r="T472" s="54"/>
      <c r="U472" s="54"/>
      <c r="V472" s="55"/>
      <c r="AA472" s="1"/>
    </row>
    <row r="473" spans="1:35">
      <c r="A473" s="51"/>
      <c r="B473" s="121" t="s">
        <v>254</v>
      </c>
      <c r="C473" s="53"/>
      <c r="D473" s="54"/>
      <c r="E473" s="54"/>
      <c r="F473" s="193"/>
      <c r="G473" s="54"/>
      <c r="H473" s="197"/>
      <c r="M473" s="54"/>
      <c r="N473" s="54"/>
      <c r="O473" s="54"/>
      <c r="P473" s="29"/>
      <c r="Q473" s="29"/>
      <c r="T473" s="54"/>
      <c r="U473" s="54"/>
      <c r="V473" s="55"/>
      <c r="AA473" s="1"/>
    </row>
    <row r="474" spans="1:35" ht="24">
      <c r="A474" s="51"/>
      <c r="B474" s="120" t="s">
        <v>255</v>
      </c>
      <c r="C474" s="53"/>
      <c r="D474" s="54"/>
      <c r="E474" s="54"/>
      <c r="F474" s="193"/>
      <c r="G474" s="54"/>
      <c r="H474" s="197"/>
      <c r="M474" s="54"/>
      <c r="N474" s="54"/>
      <c r="O474" s="54"/>
      <c r="P474" s="29"/>
      <c r="Q474" s="29"/>
      <c r="T474" s="54"/>
      <c r="U474" s="54"/>
      <c r="V474" s="55"/>
      <c r="AA474" s="1"/>
    </row>
    <row r="475" spans="1:35">
      <c r="A475" s="51"/>
      <c r="B475" s="121" t="s">
        <v>256</v>
      </c>
      <c r="C475" s="53"/>
      <c r="D475" s="54"/>
      <c r="E475" s="54"/>
      <c r="F475" s="193"/>
      <c r="G475" s="54"/>
      <c r="H475" s="197"/>
      <c r="M475" s="54"/>
      <c r="N475" s="54"/>
      <c r="O475" s="54"/>
      <c r="P475" s="29"/>
      <c r="Q475" s="29"/>
      <c r="T475" s="54"/>
      <c r="U475" s="54"/>
      <c r="V475" s="55"/>
      <c r="AA475" s="1"/>
    </row>
    <row r="476" spans="1:35" ht="24">
      <c r="A476" s="51"/>
      <c r="B476" s="120" t="s">
        <v>257</v>
      </c>
      <c r="C476" s="53"/>
      <c r="D476" s="54"/>
      <c r="E476" s="54"/>
      <c r="F476" s="193"/>
      <c r="G476" s="54"/>
      <c r="H476" s="197"/>
      <c r="M476" s="54"/>
      <c r="N476" s="54"/>
      <c r="O476" s="54"/>
      <c r="P476" s="29"/>
      <c r="Q476" s="29"/>
      <c r="T476" s="54"/>
      <c r="U476" s="54"/>
      <c r="V476" s="55"/>
      <c r="AA476" s="1"/>
    </row>
    <row r="477" spans="1:35">
      <c r="A477" s="51"/>
      <c r="B477" s="121" t="s">
        <v>32</v>
      </c>
      <c r="C477" s="53"/>
      <c r="D477" s="54"/>
      <c r="E477" s="54"/>
      <c r="F477" s="193"/>
      <c r="G477" s="54"/>
      <c r="H477" s="197"/>
      <c r="M477" s="54"/>
      <c r="N477" s="54"/>
      <c r="O477" s="54"/>
      <c r="P477" s="29"/>
      <c r="Q477" s="29"/>
      <c r="T477" s="54"/>
      <c r="U477" s="54"/>
      <c r="V477" s="55"/>
      <c r="AA477" s="1"/>
    </row>
    <row r="478" spans="1:35" ht="84.75" customHeight="1">
      <c r="A478" s="51"/>
      <c r="B478" s="122" t="s">
        <v>258</v>
      </c>
      <c r="C478" s="53"/>
      <c r="D478" s="54"/>
      <c r="E478" s="54"/>
      <c r="F478" s="193"/>
      <c r="G478" s="54"/>
      <c r="H478" s="197"/>
      <c r="M478" s="54"/>
      <c r="N478" s="54"/>
      <c r="O478" s="54"/>
      <c r="P478" s="29"/>
      <c r="Q478" s="29"/>
      <c r="T478" s="54"/>
      <c r="U478" s="54"/>
      <c r="V478" s="55"/>
      <c r="AA478" s="1"/>
    </row>
    <row r="479" spans="1:35" ht="24">
      <c r="A479" s="51"/>
      <c r="B479" s="120" t="s">
        <v>276</v>
      </c>
      <c r="C479" s="53"/>
      <c r="D479" s="54"/>
      <c r="E479" s="54"/>
      <c r="F479" s="193"/>
      <c r="G479" s="54"/>
      <c r="H479" s="197"/>
      <c r="M479" s="54"/>
      <c r="N479" s="54"/>
      <c r="O479" s="54"/>
      <c r="P479" s="29"/>
      <c r="Q479" s="29"/>
      <c r="T479" s="54"/>
      <c r="U479" s="54"/>
      <c r="V479" s="55"/>
      <c r="AA479" s="1"/>
    </row>
    <row r="480" spans="1:35">
      <c r="A480" s="51"/>
      <c r="B480" s="120" t="s">
        <v>259</v>
      </c>
      <c r="C480" s="53"/>
      <c r="D480" s="54"/>
      <c r="E480" s="54"/>
      <c r="F480" s="193"/>
      <c r="G480" s="54"/>
      <c r="H480" s="197"/>
      <c r="M480" s="54"/>
      <c r="N480" s="54"/>
      <c r="O480" s="54"/>
      <c r="P480" s="29"/>
      <c r="Q480" s="29"/>
      <c r="T480" s="54"/>
      <c r="U480" s="54"/>
      <c r="V480" s="55"/>
      <c r="AA480" s="1"/>
    </row>
    <row r="481" spans="1:27">
      <c r="A481" s="51"/>
      <c r="B481" s="120" t="s">
        <v>260</v>
      </c>
      <c r="C481" s="53"/>
      <c r="D481" s="54"/>
      <c r="E481" s="54"/>
      <c r="F481" s="193"/>
      <c r="G481" s="54"/>
      <c r="H481" s="197"/>
      <c r="M481" s="54"/>
      <c r="N481" s="54"/>
      <c r="O481" s="54"/>
      <c r="P481" s="29"/>
      <c r="Q481" s="29"/>
      <c r="T481" s="54"/>
      <c r="U481" s="54"/>
      <c r="V481" s="55"/>
      <c r="AA481" s="1"/>
    </row>
    <row r="482" spans="1:27" ht="24">
      <c r="A482" s="51"/>
      <c r="B482" s="123" t="s">
        <v>278</v>
      </c>
      <c r="C482" s="53"/>
      <c r="D482" s="54"/>
      <c r="E482" s="54"/>
      <c r="F482" s="193"/>
      <c r="G482" s="54"/>
      <c r="H482" s="197"/>
      <c r="M482" s="54"/>
      <c r="N482" s="54"/>
      <c r="O482" s="54"/>
      <c r="P482" s="29"/>
      <c r="Q482" s="29"/>
      <c r="T482" s="54"/>
      <c r="U482" s="54"/>
      <c r="V482" s="55"/>
      <c r="AA482" s="1"/>
    </row>
    <row r="483" spans="1:27">
      <c r="A483" s="51"/>
      <c r="B483" s="124" t="s">
        <v>261</v>
      </c>
      <c r="C483" s="53"/>
      <c r="D483" s="54"/>
      <c r="E483" s="54"/>
      <c r="F483" s="193"/>
      <c r="G483" s="54"/>
      <c r="H483" s="197"/>
      <c r="M483" s="54"/>
      <c r="N483" s="54"/>
      <c r="O483" s="54"/>
      <c r="P483" s="29"/>
      <c r="Q483" s="29"/>
      <c r="T483" s="54"/>
      <c r="U483" s="54"/>
      <c r="V483" s="55"/>
      <c r="AA483" s="1"/>
    </row>
    <row r="484" spans="1:27">
      <c r="A484" s="51"/>
      <c r="B484" s="120" t="s">
        <v>262</v>
      </c>
      <c r="C484" s="53"/>
      <c r="D484" s="54"/>
      <c r="E484" s="54"/>
      <c r="F484" s="193"/>
      <c r="G484" s="54"/>
      <c r="H484" s="197"/>
      <c r="M484" s="54"/>
      <c r="N484" s="54"/>
      <c r="O484" s="54"/>
      <c r="P484" s="29"/>
      <c r="Q484" s="29"/>
      <c r="T484" s="54"/>
      <c r="U484" s="54"/>
      <c r="V484" s="55"/>
      <c r="AA484" s="1"/>
    </row>
    <row r="485" spans="1:27" ht="25.5" customHeight="1">
      <c r="A485" s="51"/>
      <c r="B485" s="122" t="s">
        <v>263</v>
      </c>
      <c r="C485" s="53"/>
      <c r="D485" s="54"/>
      <c r="E485" s="54"/>
      <c r="F485" s="193"/>
      <c r="G485" s="54"/>
      <c r="H485" s="197"/>
      <c r="M485" s="54"/>
      <c r="N485" s="54"/>
      <c r="O485" s="54"/>
      <c r="P485" s="29"/>
      <c r="Q485" s="29"/>
      <c r="T485" s="54"/>
      <c r="U485" s="54"/>
      <c r="V485" s="55"/>
      <c r="AA485" s="1"/>
    </row>
    <row r="486" spans="1:27" ht="24">
      <c r="A486" s="51"/>
      <c r="B486" s="120" t="s">
        <v>277</v>
      </c>
      <c r="C486" s="53"/>
      <c r="D486" s="54"/>
      <c r="E486" s="54"/>
      <c r="F486" s="193"/>
      <c r="G486" s="54"/>
      <c r="H486" s="197"/>
      <c r="M486" s="54"/>
      <c r="N486" s="54"/>
      <c r="O486" s="54"/>
      <c r="P486" s="29"/>
      <c r="Q486" s="29"/>
      <c r="T486" s="54"/>
      <c r="U486" s="54"/>
      <c r="V486" s="55"/>
      <c r="AA486" s="1"/>
    </row>
    <row r="487" spans="1:27">
      <c r="A487" s="51"/>
      <c r="B487" s="120" t="s">
        <v>264</v>
      </c>
      <c r="C487" s="53"/>
      <c r="D487" s="54"/>
      <c r="E487" s="54"/>
      <c r="F487" s="193"/>
      <c r="G487" s="54"/>
      <c r="H487" s="197"/>
      <c r="M487" s="54"/>
      <c r="N487" s="54"/>
      <c r="O487" s="54"/>
      <c r="P487" s="29"/>
      <c r="Q487" s="29"/>
      <c r="T487" s="54"/>
      <c r="U487" s="54"/>
      <c r="V487" s="55"/>
      <c r="AA487" s="1"/>
    </row>
    <row r="488" spans="1:27">
      <c r="A488" s="51"/>
      <c r="B488" s="121" t="s">
        <v>265</v>
      </c>
      <c r="C488" s="53"/>
      <c r="D488" s="54"/>
      <c r="E488" s="54"/>
      <c r="F488" s="193"/>
      <c r="G488" s="54"/>
      <c r="H488" s="197"/>
      <c r="M488" s="54"/>
      <c r="N488" s="54"/>
      <c r="O488" s="54"/>
      <c r="P488" s="29"/>
      <c r="Q488" s="29"/>
      <c r="T488" s="54"/>
      <c r="U488" s="54"/>
      <c r="V488" s="55"/>
      <c r="AA488" s="1"/>
    </row>
    <row r="489" spans="1:27" ht="48">
      <c r="A489" s="51"/>
      <c r="B489" s="120" t="s">
        <v>266</v>
      </c>
      <c r="C489" s="53"/>
      <c r="D489" s="54"/>
      <c r="E489" s="54"/>
      <c r="F489" s="193"/>
      <c r="G489" s="54"/>
      <c r="H489" s="197"/>
      <c r="M489" s="54"/>
      <c r="N489" s="54"/>
      <c r="O489" s="54"/>
      <c r="P489" s="29"/>
      <c r="Q489" s="29"/>
      <c r="T489" s="54"/>
      <c r="U489" s="54"/>
      <c r="V489" s="55"/>
      <c r="AA489" s="1"/>
    </row>
    <row r="490" spans="1:27">
      <c r="A490" s="51"/>
      <c r="B490" s="121" t="s">
        <v>267</v>
      </c>
      <c r="C490" s="53"/>
      <c r="D490" s="54"/>
      <c r="E490" s="54"/>
      <c r="F490" s="193"/>
      <c r="G490" s="54"/>
      <c r="H490" s="197"/>
      <c r="M490" s="54"/>
      <c r="N490" s="54"/>
      <c r="O490" s="54"/>
      <c r="P490" s="29"/>
      <c r="Q490" s="29"/>
      <c r="T490" s="54"/>
      <c r="U490" s="54"/>
      <c r="V490" s="55"/>
      <c r="AA490" s="1"/>
    </row>
    <row r="491" spans="1:27" ht="12" customHeight="1">
      <c r="A491" s="51"/>
      <c r="B491" s="120" t="s">
        <v>268</v>
      </c>
      <c r="C491" s="53"/>
      <c r="D491" s="54"/>
      <c r="E491" s="54"/>
      <c r="F491" s="193"/>
      <c r="G491" s="54"/>
      <c r="H491" s="197"/>
      <c r="M491" s="54"/>
      <c r="N491" s="54"/>
      <c r="O491" s="54"/>
      <c r="P491" s="29"/>
      <c r="Q491" s="29"/>
      <c r="T491" s="54"/>
      <c r="U491" s="54"/>
      <c r="V491" s="55"/>
      <c r="AA491" s="1"/>
    </row>
    <row r="492" spans="1:27" ht="24">
      <c r="A492" s="51"/>
      <c r="B492" s="120" t="s">
        <v>269</v>
      </c>
      <c r="C492" s="53"/>
      <c r="D492" s="54"/>
      <c r="E492" s="54"/>
      <c r="F492" s="193"/>
      <c r="G492" s="54"/>
      <c r="H492" s="197"/>
      <c r="M492" s="54"/>
      <c r="N492" s="54"/>
      <c r="O492" s="54"/>
      <c r="P492" s="29"/>
      <c r="Q492" s="29"/>
      <c r="T492" s="54"/>
      <c r="U492" s="54"/>
      <c r="V492" s="55"/>
      <c r="AA492" s="1"/>
    </row>
    <row r="493" spans="1:27" ht="24">
      <c r="A493" s="51"/>
      <c r="B493" s="120" t="s">
        <v>270</v>
      </c>
      <c r="C493" s="53"/>
      <c r="D493" s="54"/>
      <c r="E493" s="54"/>
      <c r="F493" s="193"/>
      <c r="G493" s="54"/>
      <c r="H493" s="197"/>
      <c r="M493" s="54"/>
      <c r="N493" s="54"/>
      <c r="O493" s="54"/>
      <c r="P493" s="29"/>
      <c r="Q493" s="29"/>
      <c r="T493" s="54"/>
      <c r="U493" s="54"/>
      <c r="V493" s="55"/>
      <c r="AA493" s="1"/>
    </row>
    <row r="494" spans="1:27">
      <c r="A494" s="51"/>
      <c r="B494" s="120" t="s">
        <v>271</v>
      </c>
      <c r="C494" s="53"/>
      <c r="D494" s="54"/>
      <c r="E494" s="54"/>
      <c r="F494" s="193"/>
      <c r="G494" s="54"/>
      <c r="H494" s="197"/>
      <c r="M494" s="54"/>
      <c r="N494" s="54"/>
      <c r="O494" s="54"/>
      <c r="P494" s="29"/>
      <c r="Q494" s="29"/>
      <c r="T494" s="54"/>
      <c r="U494" s="54"/>
      <c r="V494" s="55"/>
      <c r="AA494" s="1"/>
    </row>
    <row r="495" spans="1:27" ht="24" customHeight="1">
      <c r="A495" s="51"/>
      <c r="B495" s="120" t="s">
        <v>272</v>
      </c>
      <c r="C495" s="53"/>
      <c r="D495" s="54"/>
      <c r="E495" s="54"/>
      <c r="F495" s="193"/>
      <c r="G495" s="54"/>
      <c r="H495" s="197"/>
      <c r="M495" s="54"/>
      <c r="N495" s="54"/>
      <c r="O495" s="54"/>
      <c r="P495" s="29"/>
      <c r="Q495" s="29"/>
      <c r="T495" s="54"/>
      <c r="U495" s="54"/>
      <c r="V495" s="55"/>
      <c r="AA495" s="1"/>
    </row>
    <row r="496" spans="1:27" ht="48">
      <c r="A496" s="51"/>
      <c r="B496" s="120" t="s">
        <v>273</v>
      </c>
      <c r="C496" s="53"/>
      <c r="D496" s="54"/>
      <c r="E496" s="54"/>
      <c r="F496" s="193"/>
      <c r="G496" s="54"/>
      <c r="H496" s="197"/>
      <c r="M496" s="54"/>
      <c r="N496" s="54"/>
      <c r="O496" s="54"/>
      <c r="P496" s="29"/>
      <c r="Q496" s="29"/>
      <c r="T496" s="54"/>
      <c r="U496" s="54"/>
      <c r="V496" s="55"/>
      <c r="AA496" s="1"/>
    </row>
    <row r="497" spans="1:27" ht="24" customHeight="1">
      <c r="A497" s="51"/>
      <c r="B497" s="120" t="s">
        <v>274</v>
      </c>
      <c r="C497" s="53"/>
      <c r="D497" s="54"/>
      <c r="E497" s="54"/>
      <c r="F497" s="193"/>
      <c r="G497" s="54"/>
      <c r="H497" s="197"/>
      <c r="M497" s="54"/>
      <c r="N497" s="54"/>
      <c r="O497" s="54"/>
      <c r="P497" s="29"/>
      <c r="Q497" s="29"/>
      <c r="T497" s="54"/>
      <c r="U497" s="54"/>
      <c r="V497" s="55"/>
      <c r="AA497" s="1"/>
    </row>
    <row r="498" spans="1:27">
      <c r="A498" s="51"/>
      <c r="B498" s="121" t="s">
        <v>275</v>
      </c>
      <c r="C498" s="53"/>
      <c r="D498" s="54"/>
      <c r="E498" s="54"/>
      <c r="F498" s="193"/>
      <c r="G498" s="54"/>
      <c r="H498" s="197"/>
      <c r="M498" s="54"/>
      <c r="N498" s="54"/>
      <c r="O498" s="54"/>
      <c r="P498" s="29"/>
      <c r="Q498" s="29"/>
      <c r="T498" s="54"/>
      <c r="U498" s="54"/>
      <c r="V498" s="55"/>
      <c r="AA498" s="1"/>
    </row>
    <row r="499" spans="1:27" ht="24">
      <c r="A499" s="51"/>
      <c r="B499" s="120" t="s">
        <v>279</v>
      </c>
      <c r="C499" s="53"/>
      <c r="D499" s="54"/>
      <c r="E499" s="54"/>
      <c r="F499" s="193"/>
      <c r="G499" s="54"/>
      <c r="H499" s="197"/>
      <c r="M499" s="54"/>
      <c r="N499" s="54"/>
      <c r="O499" s="54"/>
      <c r="P499" s="29"/>
      <c r="Q499" s="29"/>
      <c r="T499" s="54"/>
      <c r="U499" s="54"/>
      <c r="V499" s="55"/>
      <c r="AA499" s="1"/>
    </row>
    <row r="500" spans="1:27">
      <c r="A500" s="51"/>
      <c r="B500" s="121" t="s">
        <v>280</v>
      </c>
      <c r="C500" s="53"/>
      <c r="D500" s="54"/>
      <c r="E500" s="54"/>
      <c r="F500" s="193"/>
      <c r="G500" s="54"/>
      <c r="H500" s="197"/>
      <c r="M500" s="54"/>
      <c r="N500" s="54"/>
      <c r="O500" s="54"/>
      <c r="P500" s="29"/>
      <c r="Q500" s="29"/>
      <c r="T500" s="54"/>
      <c r="U500" s="54"/>
      <c r="V500" s="55"/>
      <c r="AA500" s="1"/>
    </row>
    <row r="501" spans="1:27" ht="24" customHeight="1">
      <c r="A501" s="51"/>
      <c r="B501" s="122" t="s">
        <v>281</v>
      </c>
      <c r="C501" s="53"/>
      <c r="D501" s="54"/>
      <c r="E501" s="54"/>
      <c r="F501" s="193"/>
      <c r="G501" s="54"/>
      <c r="H501" s="197"/>
      <c r="M501" s="54"/>
      <c r="N501" s="54"/>
      <c r="O501" s="54"/>
      <c r="P501" s="29"/>
      <c r="Q501" s="29"/>
      <c r="T501" s="54"/>
      <c r="U501" s="54"/>
      <c r="V501" s="55"/>
      <c r="AA501" s="1"/>
    </row>
    <row r="502" spans="1:27">
      <c r="A502" s="51"/>
      <c r="B502" s="121" t="s">
        <v>82</v>
      </c>
      <c r="C502" s="53"/>
      <c r="D502" s="54"/>
      <c r="E502" s="54"/>
      <c r="F502" s="193"/>
      <c r="G502" s="54"/>
      <c r="H502" s="197"/>
      <c r="M502" s="54"/>
      <c r="N502" s="54"/>
      <c r="O502" s="54"/>
      <c r="P502" s="29"/>
      <c r="Q502" s="29"/>
      <c r="T502" s="54"/>
      <c r="U502" s="54"/>
      <c r="V502" s="55"/>
      <c r="AA502" s="1"/>
    </row>
    <row r="503" spans="1:27">
      <c r="A503" s="51"/>
      <c r="B503" s="120" t="s">
        <v>297</v>
      </c>
      <c r="C503" s="53"/>
      <c r="D503" s="125">
        <v>79</v>
      </c>
      <c r="E503" s="126" t="s">
        <v>140</v>
      </c>
      <c r="F503" s="193"/>
      <c r="G503" s="54"/>
      <c r="H503" s="197"/>
      <c r="M503" s="126"/>
      <c r="N503" s="54"/>
      <c r="O503" s="54"/>
      <c r="P503" s="29"/>
      <c r="Q503" s="29"/>
      <c r="T503" s="126"/>
      <c r="U503" s="54"/>
      <c r="V503" s="55"/>
      <c r="AA503" s="1"/>
    </row>
    <row r="504" spans="1:27">
      <c r="A504" s="51"/>
      <c r="B504" s="120" t="s">
        <v>298</v>
      </c>
      <c r="C504" s="53"/>
      <c r="D504" s="125">
        <v>9</v>
      </c>
      <c r="E504" s="126" t="s">
        <v>140</v>
      </c>
      <c r="F504" s="193"/>
      <c r="G504" s="54"/>
      <c r="H504" s="197"/>
      <c r="M504" s="126"/>
      <c r="N504" s="54"/>
      <c r="O504" s="54"/>
      <c r="P504" s="29"/>
      <c r="Q504" s="29"/>
      <c r="T504" s="126"/>
      <c r="U504" s="54"/>
      <c r="V504" s="55"/>
      <c r="AA504" s="1"/>
    </row>
    <row r="505" spans="1:27">
      <c r="A505" s="51"/>
      <c r="B505" s="120" t="s">
        <v>299</v>
      </c>
      <c r="C505" s="53"/>
      <c r="D505" s="127">
        <v>2</v>
      </c>
      <c r="E505" s="126" t="s">
        <v>149</v>
      </c>
      <c r="F505" s="193"/>
      <c r="G505" s="54"/>
      <c r="H505" s="197"/>
      <c r="M505" s="126"/>
      <c r="N505" s="54"/>
      <c r="O505" s="54"/>
      <c r="P505" s="29"/>
      <c r="Q505" s="29"/>
      <c r="T505" s="126"/>
      <c r="U505" s="54"/>
      <c r="V505" s="55"/>
      <c r="AA505" s="1"/>
    </row>
    <row r="506" spans="1:27">
      <c r="A506" s="51"/>
      <c r="B506" s="120" t="s">
        <v>282</v>
      </c>
      <c r="C506" s="53"/>
      <c r="D506" s="128" t="s">
        <v>300</v>
      </c>
      <c r="E506" s="126"/>
      <c r="F506" s="193"/>
      <c r="G506" s="54"/>
      <c r="H506" s="197"/>
      <c r="M506" s="126"/>
      <c r="N506" s="54"/>
      <c r="O506" s="54"/>
      <c r="P506" s="29"/>
      <c r="Q506" s="29"/>
      <c r="T506" s="126"/>
      <c r="U506" s="54"/>
      <c r="V506" s="55"/>
      <c r="AA506" s="1"/>
    </row>
    <row r="507" spans="1:27" ht="15" customHeight="1">
      <c r="A507" s="51"/>
      <c r="B507" s="120" t="s">
        <v>283</v>
      </c>
      <c r="C507" s="53"/>
      <c r="D507" s="129" t="s">
        <v>301</v>
      </c>
      <c r="E507" s="126" t="s">
        <v>137</v>
      </c>
      <c r="F507" s="193"/>
      <c r="G507" s="54"/>
      <c r="H507" s="197"/>
      <c r="M507" s="126"/>
      <c r="N507" s="54"/>
      <c r="O507" s="54"/>
      <c r="P507" s="29"/>
      <c r="Q507" s="29"/>
      <c r="T507" s="126"/>
      <c r="U507" s="54"/>
      <c r="V507" s="55"/>
      <c r="AA507" s="1"/>
    </row>
    <row r="508" spans="1:27" ht="15" customHeight="1">
      <c r="A508" s="51"/>
      <c r="B508" s="120" t="s">
        <v>294</v>
      </c>
      <c r="C508" s="53"/>
      <c r="D508" s="125">
        <v>3.6</v>
      </c>
      <c r="E508" s="126" t="s">
        <v>141</v>
      </c>
      <c r="F508" s="193"/>
      <c r="G508" s="54"/>
      <c r="H508" s="197"/>
      <c r="M508" s="126"/>
      <c r="N508" s="54"/>
      <c r="O508" s="54"/>
      <c r="P508" s="29"/>
      <c r="Q508" s="29"/>
      <c r="T508" s="126"/>
      <c r="U508" s="54"/>
      <c r="V508" s="55"/>
      <c r="AA508" s="1"/>
    </row>
    <row r="509" spans="1:27">
      <c r="A509" s="51"/>
      <c r="B509" s="120" t="s">
        <v>284</v>
      </c>
      <c r="C509" s="53"/>
      <c r="D509" s="127">
        <v>90</v>
      </c>
      <c r="E509" s="126" t="s">
        <v>150</v>
      </c>
      <c r="F509" s="193"/>
      <c r="G509" s="54"/>
      <c r="H509" s="197"/>
      <c r="M509" s="126"/>
      <c r="N509" s="54"/>
      <c r="O509" s="54"/>
      <c r="P509" s="29"/>
      <c r="Q509" s="29"/>
      <c r="T509" s="126"/>
      <c r="U509" s="54"/>
      <c r="V509" s="55"/>
      <c r="AA509" s="1"/>
    </row>
    <row r="510" spans="1:27">
      <c r="A510" s="51"/>
      <c r="B510" s="120" t="s">
        <v>285</v>
      </c>
      <c r="C510" s="53"/>
      <c r="D510" s="130" t="s">
        <v>302</v>
      </c>
      <c r="E510" s="126" t="s">
        <v>137</v>
      </c>
      <c r="F510" s="193"/>
      <c r="G510" s="54"/>
      <c r="H510" s="197"/>
      <c r="M510" s="126"/>
      <c r="N510" s="54"/>
      <c r="O510" s="54"/>
      <c r="P510" s="29"/>
      <c r="Q510" s="29"/>
      <c r="T510" s="126"/>
      <c r="U510" s="54"/>
      <c r="V510" s="55"/>
      <c r="AA510" s="1"/>
    </row>
    <row r="511" spans="1:27">
      <c r="A511" s="51"/>
      <c r="B511" s="120" t="s">
        <v>296</v>
      </c>
      <c r="C511" s="53"/>
      <c r="D511" s="125">
        <v>2.4</v>
      </c>
      <c r="E511" s="126" t="s">
        <v>141</v>
      </c>
      <c r="F511" s="193"/>
      <c r="G511" s="54"/>
      <c r="H511" s="197"/>
      <c r="M511" s="126"/>
      <c r="N511" s="54"/>
      <c r="O511" s="54"/>
      <c r="P511" s="29"/>
      <c r="Q511" s="29"/>
      <c r="T511" s="126"/>
      <c r="U511" s="54"/>
      <c r="V511" s="55"/>
      <c r="AA511" s="1"/>
    </row>
    <row r="512" spans="1:27">
      <c r="A512" s="51"/>
      <c r="B512" s="120" t="s">
        <v>295</v>
      </c>
      <c r="C512" s="53"/>
      <c r="D512" s="125">
        <v>2.4</v>
      </c>
      <c r="E512" s="126" t="s">
        <v>141</v>
      </c>
      <c r="F512" s="193"/>
      <c r="G512" s="54"/>
      <c r="H512" s="197"/>
      <c r="M512" s="126"/>
      <c r="N512" s="54"/>
      <c r="O512" s="54"/>
      <c r="P512" s="29"/>
      <c r="Q512" s="29"/>
      <c r="T512" s="126"/>
      <c r="U512" s="54"/>
      <c r="V512" s="55"/>
      <c r="AA512" s="1"/>
    </row>
    <row r="513" spans="1:35">
      <c r="A513" s="51"/>
      <c r="B513" s="120" t="s">
        <v>303</v>
      </c>
      <c r="C513" s="53"/>
      <c r="D513" s="125">
        <v>0.6</v>
      </c>
      <c r="E513" s="126" t="s">
        <v>140</v>
      </c>
      <c r="F513" s="193"/>
      <c r="G513" s="54"/>
      <c r="H513" s="197"/>
      <c r="M513" s="126"/>
      <c r="N513" s="54"/>
      <c r="O513" s="54"/>
      <c r="P513" s="29"/>
      <c r="Q513" s="29"/>
      <c r="T513" s="126"/>
      <c r="U513" s="54"/>
      <c r="V513" s="55"/>
      <c r="AA513" s="1"/>
    </row>
    <row r="514" spans="1:35">
      <c r="A514" s="51"/>
      <c r="B514" s="131" t="s">
        <v>286</v>
      </c>
      <c r="C514" s="53"/>
      <c r="D514" s="125"/>
      <c r="E514" s="126"/>
      <c r="F514" s="193"/>
      <c r="G514" s="54"/>
      <c r="H514" s="197"/>
      <c r="M514" s="126"/>
      <c r="N514" s="54"/>
      <c r="O514" s="54"/>
      <c r="P514" s="29"/>
      <c r="Q514" s="29"/>
      <c r="T514" s="126"/>
      <c r="U514" s="54"/>
      <c r="V514" s="55"/>
      <c r="AA514" s="1"/>
    </row>
    <row r="515" spans="1:35">
      <c r="A515" s="51"/>
      <c r="B515" s="120" t="s">
        <v>287</v>
      </c>
      <c r="C515" s="53"/>
      <c r="D515" s="125">
        <v>8.8000000000000007</v>
      </c>
      <c r="E515" s="126"/>
      <c r="F515" s="193"/>
      <c r="G515" s="54"/>
      <c r="H515" s="197"/>
      <c r="M515" s="126"/>
      <c r="N515" s="54"/>
      <c r="O515" s="54"/>
      <c r="P515" s="29"/>
      <c r="Q515" s="29"/>
      <c r="T515" s="126"/>
      <c r="U515" s="54"/>
      <c r="V515" s="55"/>
      <c r="AA515" s="1"/>
    </row>
    <row r="516" spans="1:35">
      <c r="A516" s="51"/>
      <c r="B516" s="120" t="s">
        <v>304</v>
      </c>
      <c r="C516" s="53"/>
      <c r="D516" s="125">
        <v>30</v>
      </c>
      <c r="E516" s="126" t="s">
        <v>153</v>
      </c>
      <c r="F516" s="193"/>
      <c r="G516" s="54"/>
      <c r="H516" s="197"/>
      <c r="M516" s="126"/>
      <c r="N516" s="54"/>
      <c r="O516" s="54"/>
      <c r="P516" s="29"/>
      <c r="Q516" s="29"/>
      <c r="T516" s="126"/>
      <c r="U516" s="54"/>
      <c r="V516" s="55"/>
      <c r="AA516" s="1"/>
    </row>
    <row r="517" spans="1:35">
      <c r="A517" s="51"/>
      <c r="B517" s="120" t="s">
        <v>305</v>
      </c>
      <c r="C517" s="53"/>
      <c r="D517" s="125">
        <v>24</v>
      </c>
      <c r="E517" s="126" t="s">
        <v>154</v>
      </c>
      <c r="F517" s="193"/>
      <c r="G517" s="54"/>
      <c r="H517" s="197"/>
      <c r="M517" s="126"/>
      <c r="N517" s="54"/>
      <c r="O517" s="54"/>
      <c r="P517" s="29"/>
      <c r="Q517" s="29"/>
      <c r="T517" s="126"/>
      <c r="U517" s="54"/>
      <c r="V517" s="55"/>
      <c r="AA517" s="1"/>
    </row>
    <row r="518" spans="1:35">
      <c r="A518" s="51"/>
      <c r="B518" s="120" t="s">
        <v>288</v>
      </c>
      <c r="C518" s="53"/>
      <c r="D518" s="127">
        <v>400</v>
      </c>
      <c r="E518" s="126" t="s">
        <v>156</v>
      </c>
      <c r="F518" s="193"/>
      <c r="G518" s="54"/>
      <c r="H518" s="197"/>
      <c r="M518" s="126"/>
      <c r="N518" s="54"/>
      <c r="O518" s="54"/>
      <c r="P518" s="29"/>
      <c r="Q518" s="29"/>
      <c r="T518" s="126"/>
      <c r="U518" s="54"/>
      <c r="V518" s="55"/>
      <c r="AA518" s="1"/>
    </row>
    <row r="519" spans="1:35">
      <c r="A519" s="51"/>
      <c r="B519" s="132" t="s">
        <v>289</v>
      </c>
      <c r="C519" s="53"/>
      <c r="D519" s="54"/>
      <c r="E519" s="54"/>
      <c r="F519" s="193"/>
      <c r="G519" s="54"/>
      <c r="H519" s="197"/>
      <c r="M519" s="54"/>
      <c r="N519" s="54"/>
      <c r="O519" s="54"/>
      <c r="P519" s="29"/>
      <c r="Q519" s="29"/>
      <c r="T519" s="54"/>
      <c r="U519" s="54"/>
      <c r="V519" s="55"/>
      <c r="AA519" s="1"/>
    </row>
    <row r="520" spans="1:35">
      <c r="A520" s="51"/>
      <c r="B520" s="120" t="s">
        <v>290</v>
      </c>
      <c r="C520" s="53"/>
      <c r="D520" s="54"/>
      <c r="E520" s="54"/>
      <c r="F520" s="193"/>
      <c r="G520" s="54"/>
      <c r="H520" s="197"/>
      <c r="M520" s="54"/>
      <c r="N520" s="54"/>
      <c r="O520" s="54"/>
      <c r="P520" s="29"/>
      <c r="Q520" s="29"/>
      <c r="T520" s="54"/>
      <c r="U520" s="54"/>
      <c r="V520" s="55"/>
      <c r="AA520" s="1"/>
    </row>
    <row r="521" spans="1:35">
      <c r="A521" s="51"/>
      <c r="B521" s="120" t="s">
        <v>291</v>
      </c>
      <c r="C521" s="53"/>
      <c r="D521" s="54"/>
      <c r="E521" s="54"/>
      <c r="F521" s="193"/>
      <c r="G521" s="54"/>
      <c r="H521" s="197"/>
      <c r="M521" s="54"/>
      <c r="N521" s="54"/>
      <c r="O521" s="54"/>
      <c r="P521" s="29"/>
      <c r="Q521" s="29"/>
      <c r="T521" s="54"/>
      <c r="U521" s="54"/>
      <c r="V521" s="55"/>
      <c r="AA521" s="1"/>
    </row>
    <row r="522" spans="1:35">
      <c r="A522" s="51"/>
      <c r="B522" s="81" t="s">
        <v>226</v>
      </c>
      <c r="C522" s="53"/>
      <c r="D522" s="54"/>
      <c r="E522" s="54"/>
      <c r="F522" s="193"/>
      <c r="G522" s="54"/>
      <c r="H522" s="197"/>
      <c r="M522" s="54"/>
      <c r="N522" s="54"/>
      <c r="O522" s="54"/>
      <c r="P522" s="29"/>
      <c r="Q522" s="29"/>
      <c r="T522" s="54"/>
      <c r="U522" s="54"/>
      <c r="V522" s="55"/>
      <c r="AA522" s="1"/>
    </row>
    <row r="523" spans="1:35">
      <c r="A523" s="51"/>
      <c r="B523" s="110" t="s">
        <v>292</v>
      </c>
      <c r="C523" s="53"/>
      <c r="D523" s="54"/>
      <c r="E523" s="54"/>
      <c r="F523" s="193"/>
      <c r="G523" s="54"/>
      <c r="H523" s="197"/>
      <c r="M523" s="54"/>
      <c r="N523" s="54"/>
      <c r="O523" s="54"/>
      <c r="P523" s="29"/>
      <c r="Q523" s="29"/>
      <c r="T523" s="54"/>
      <c r="U523" s="54"/>
      <c r="V523" s="55"/>
      <c r="AA523" s="1"/>
    </row>
    <row r="524" spans="1:35">
      <c r="A524" s="51"/>
      <c r="B524" s="110" t="s">
        <v>293</v>
      </c>
      <c r="C524" s="53" t="s">
        <v>1</v>
      </c>
      <c r="D524" s="57" t="s">
        <v>6</v>
      </c>
      <c r="E524" s="58">
        <v>1</v>
      </c>
      <c r="F524" s="10"/>
      <c r="G524" s="1" t="str">
        <f>IF((E524*F524)=0," ",(E524*F524))</f>
        <v xml:space="preserve"> </v>
      </c>
      <c r="H524" s="197"/>
      <c r="M524" s="58"/>
      <c r="N524" s="1"/>
      <c r="O524" s="1"/>
      <c r="P524" s="29"/>
      <c r="Q524" s="29"/>
      <c r="T524" s="58"/>
      <c r="U524" s="1"/>
      <c r="V524" s="14"/>
      <c r="AA524" s="1"/>
      <c r="AI524" s="29">
        <v>63899</v>
      </c>
    </row>
    <row r="525" spans="1:35" ht="12.95" customHeight="1">
      <c r="A525" s="51"/>
      <c r="B525" s="110"/>
      <c r="C525" s="53"/>
      <c r="D525" s="54"/>
      <c r="E525" s="54"/>
      <c r="F525" s="193"/>
      <c r="G525" s="54"/>
      <c r="H525" s="197"/>
      <c r="M525" s="54"/>
      <c r="N525" s="54"/>
      <c r="O525" s="54"/>
      <c r="P525" s="29"/>
      <c r="Q525" s="29"/>
      <c r="T525" s="54"/>
      <c r="U525" s="54"/>
      <c r="V525" s="55"/>
      <c r="AA525" s="1"/>
    </row>
    <row r="526" spans="1:35" ht="12.95" customHeight="1">
      <c r="A526" s="51">
        <v>11</v>
      </c>
      <c r="B526" s="110" t="s">
        <v>306</v>
      </c>
      <c r="C526" s="53"/>
      <c r="D526" s="54"/>
      <c r="E526" s="54"/>
      <c r="F526" s="193"/>
      <c r="G526" s="54"/>
      <c r="H526" s="197"/>
      <c r="M526" s="54"/>
      <c r="N526" s="54"/>
      <c r="O526" s="54"/>
      <c r="P526" s="29"/>
      <c r="Q526" s="29"/>
      <c r="T526" s="54"/>
      <c r="U526" s="54"/>
      <c r="V526" s="55"/>
      <c r="AA526" s="1"/>
    </row>
    <row r="527" spans="1:35" ht="36">
      <c r="A527" s="51"/>
      <c r="B527" s="120" t="s">
        <v>307</v>
      </c>
      <c r="C527" s="53"/>
      <c r="D527" s="54"/>
      <c r="E527" s="54"/>
      <c r="F527" s="193"/>
      <c r="G527" s="54"/>
      <c r="H527" s="197"/>
      <c r="M527" s="54"/>
      <c r="N527" s="54"/>
      <c r="O527" s="54"/>
      <c r="P527" s="29"/>
      <c r="Q527" s="29"/>
      <c r="T527" s="54"/>
      <c r="U527" s="54"/>
      <c r="V527" s="55"/>
      <c r="AA527" s="1"/>
    </row>
    <row r="528" spans="1:35">
      <c r="A528" s="51"/>
      <c r="B528" s="120" t="s">
        <v>308</v>
      </c>
      <c r="C528" s="53"/>
      <c r="D528" s="125">
        <v>1.8</v>
      </c>
      <c r="E528" s="126" t="s">
        <v>141</v>
      </c>
      <c r="F528" s="193"/>
      <c r="G528" s="54"/>
      <c r="H528" s="197"/>
      <c r="M528" s="126"/>
      <c r="N528" s="54"/>
      <c r="O528" s="54"/>
      <c r="P528" s="29"/>
      <c r="Q528" s="29"/>
      <c r="T528" s="126"/>
      <c r="U528" s="54"/>
      <c r="V528" s="55"/>
      <c r="AA528" s="1"/>
    </row>
    <row r="529" spans="1:35">
      <c r="A529" s="51"/>
      <c r="B529" s="133" t="s">
        <v>309</v>
      </c>
      <c r="C529" s="53"/>
      <c r="D529" s="54"/>
      <c r="E529" s="54"/>
      <c r="F529" s="193"/>
      <c r="G529" s="54"/>
      <c r="H529" s="197"/>
      <c r="M529" s="54"/>
      <c r="N529" s="54"/>
      <c r="O529" s="54"/>
      <c r="P529" s="29"/>
      <c r="Q529" s="29"/>
      <c r="T529" s="54"/>
      <c r="U529" s="54"/>
      <c r="V529" s="55"/>
      <c r="AA529" s="1"/>
    </row>
    <row r="530" spans="1:35" ht="12.95" customHeight="1">
      <c r="A530" s="51"/>
      <c r="B530" s="81" t="s">
        <v>226</v>
      </c>
      <c r="C530" s="53"/>
      <c r="D530" s="54"/>
      <c r="E530" s="54"/>
      <c r="F530" s="193"/>
      <c r="G530" s="54"/>
      <c r="H530" s="197"/>
      <c r="M530" s="54"/>
      <c r="N530" s="54"/>
      <c r="O530" s="54"/>
      <c r="P530" s="29"/>
      <c r="Q530" s="29"/>
      <c r="T530" s="54"/>
      <c r="U530" s="54"/>
      <c r="V530" s="55"/>
      <c r="AA530" s="1"/>
    </row>
    <row r="531" spans="1:35" ht="12.95" customHeight="1">
      <c r="A531" s="51"/>
      <c r="B531" s="110" t="s">
        <v>292</v>
      </c>
      <c r="C531" s="53"/>
      <c r="D531" s="54"/>
      <c r="E531" s="54"/>
      <c r="F531" s="193"/>
      <c r="G531" s="54"/>
      <c r="H531" s="197"/>
      <c r="M531" s="54"/>
      <c r="N531" s="54"/>
      <c r="O531" s="54"/>
      <c r="P531" s="29"/>
      <c r="Q531" s="29"/>
      <c r="T531" s="54"/>
      <c r="U531" s="54"/>
      <c r="V531" s="55"/>
      <c r="AA531" s="1"/>
    </row>
    <row r="532" spans="1:35" ht="12.95" customHeight="1">
      <c r="A532" s="51"/>
      <c r="B532" s="110" t="s">
        <v>327</v>
      </c>
      <c r="C532" s="53" t="s">
        <v>1</v>
      </c>
      <c r="D532" s="57" t="s">
        <v>6</v>
      </c>
      <c r="E532" s="58">
        <v>2</v>
      </c>
      <c r="F532" s="10"/>
      <c r="G532" s="1" t="str">
        <f>IF((E532*F532)=0," ",(E532*F532))</f>
        <v xml:space="preserve"> </v>
      </c>
      <c r="H532" s="197"/>
      <c r="M532" s="58"/>
      <c r="N532" s="1"/>
      <c r="O532" s="1"/>
      <c r="P532" s="29"/>
      <c r="Q532" s="29"/>
      <c r="T532" s="58"/>
      <c r="U532" s="1"/>
      <c r="V532" s="14"/>
      <c r="AA532" s="1"/>
      <c r="AI532" s="29">
        <v>740</v>
      </c>
    </row>
    <row r="533" spans="1:35" ht="12.95" customHeight="1">
      <c r="A533" s="51"/>
      <c r="B533" s="52"/>
      <c r="C533" s="53"/>
      <c r="D533" s="54"/>
      <c r="E533" s="54"/>
      <c r="F533" s="193"/>
      <c r="G533" s="54"/>
      <c r="H533" s="197"/>
      <c r="M533" s="54"/>
      <c r="N533" s="54"/>
      <c r="O533" s="54"/>
      <c r="P533" s="29"/>
      <c r="Q533" s="29"/>
      <c r="T533" s="54"/>
      <c r="U533" s="54"/>
      <c r="V533" s="55"/>
      <c r="AA533" s="1"/>
    </row>
    <row r="534" spans="1:35" ht="12.95" customHeight="1">
      <c r="A534" s="51">
        <v>12</v>
      </c>
      <c r="B534" s="134" t="s">
        <v>310</v>
      </c>
      <c r="C534" s="53"/>
      <c r="D534" s="54"/>
      <c r="E534" s="54"/>
      <c r="F534" s="193"/>
      <c r="G534" s="54"/>
      <c r="H534" s="197"/>
      <c r="M534" s="54"/>
      <c r="N534" s="54"/>
      <c r="O534" s="54"/>
      <c r="P534" s="29"/>
      <c r="Q534" s="29"/>
      <c r="T534" s="54"/>
      <c r="U534" s="54"/>
      <c r="V534" s="55"/>
      <c r="AA534" s="1"/>
    </row>
    <row r="535" spans="1:35" ht="120">
      <c r="A535" s="51"/>
      <c r="B535" s="120" t="s">
        <v>318</v>
      </c>
      <c r="C535" s="53"/>
      <c r="D535" s="54"/>
      <c r="E535" s="54"/>
      <c r="F535" s="193"/>
      <c r="G535" s="54"/>
      <c r="H535" s="197"/>
      <c r="M535" s="54"/>
      <c r="N535" s="54"/>
      <c r="O535" s="54"/>
      <c r="P535" s="29"/>
      <c r="Q535" s="29"/>
      <c r="T535" s="54"/>
      <c r="U535" s="54"/>
      <c r="V535" s="55"/>
      <c r="AA535" s="1"/>
    </row>
    <row r="536" spans="1:35">
      <c r="A536" s="51"/>
      <c r="B536" s="120" t="s">
        <v>180</v>
      </c>
      <c r="C536" s="53"/>
      <c r="D536" s="54"/>
      <c r="E536" s="54"/>
      <c r="F536" s="193"/>
      <c r="G536" s="54"/>
      <c r="H536" s="197"/>
      <c r="M536" s="54"/>
      <c r="N536" s="54"/>
      <c r="O536" s="54"/>
      <c r="P536" s="29"/>
      <c r="Q536" s="29"/>
      <c r="T536" s="54"/>
      <c r="U536" s="54"/>
      <c r="V536" s="55"/>
      <c r="AA536" s="1"/>
    </row>
    <row r="537" spans="1:35">
      <c r="A537" s="51"/>
      <c r="B537" s="120" t="s">
        <v>311</v>
      </c>
      <c r="C537" s="53"/>
      <c r="D537" s="54"/>
      <c r="E537" s="54"/>
      <c r="F537" s="193"/>
      <c r="G537" s="54"/>
      <c r="H537" s="197"/>
      <c r="M537" s="54"/>
      <c r="N537" s="54"/>
      <c r="O537" s="54"/>
      <c r="P537" s="29"/>
      <c r="Q537" s="29"/>
      <c r="T537" s="54"/>
      <c r="U537" s="54"/>
      <c r="V537" s="55"/>
      <c r="AA537" s="1"/>
    </row>
    <row r="538" spans="1:35">
      <c r="A538" s="51"/>
      <c r="B538" s="120" t="s">
        <v>312</v>
      </c>
      <c r="C538" s="53"/>
      <c r="D538" s="54"/>
      <c r="E538" s="54"/>
      <c r="F538" s="193"/>
      <c r="G538" s="54"/>
      <c r="H538" s="197"/>
      <c r="M538" s="54"/>
      <c r="N538" s="54"/>
      <c r="O538" s="54"/>
      <c r="P538" s="29"/>
      <c r="Q538" s="29"/>
      <c r="T538" s="54"/>
      <c r="U538" s="54"/>
      <c r="V538" s="55"/>
      <c r="AA538" s="1"/>
    </row>
    <row r="539" spans="1:35" ht="15" customHeight="1">
      <c r="A539" s="51"/>
      <c r="B539" s="120" t="s">
        <v>313</v>
      </c>
      <c r="C539" s="53"/>
      <c r="D539" s="54"/>
      <c r="E539" s="54"/>
      <c r="F539" s="193"/>
      <c r="G539" s="54"/>
      <c r="H539" s="197"/>
      <c r="M539" s="54"/>
      <c r="N539" s="54"/>
      <c r="O539" s="54"/>
      <c r="P539" s="29"/>
      <c r="Q539" s="29"/>
      <c r="T539" s="54"/>
      <c r="U539" s="54"/>
      <c r="V539" s="55"/>
      <c r="AA539" s="1"/>
    </row>
    <row r="540" spans="1:35" ht="15" customHeight="1">
      <c r="A540" s="51"/>
      <c r="B540" s="135" t="s">
        <v>314</v>
      </c>
      <c r="C540" s="53"/>
      <c r="D540" s="54"/>
      <c r="E540" s="54"/>
      <c r="F540" s="193"/>
      <c r="G540" s="54"/>
      <c r="H540" s="197"/>
      <c r="M540" s="54"/>
      <c r="N540" s="54"/>
      <c r="O540" s="54"/>
      <c r="P540" s="29"/>
      <c r="Q540" s="29"/>
      <c r="T540" s="54"/>
      <c r="U540" s="54"/>
      <c r="V540" s="55"/>
      <c r="AA540" s="1"/>
    </row>
    <row r="541" spans="1:35">
      <c r="A541" s="51"/>
      <c r="B541" s="135" t="s">
        <v>315</v>
      </c>
      <c r="C541" s="53"/>
      <c r="D541" s="54"/>
      <c r="E541" s="54"/>
      <c r="F541" s="193"/>
      <c r="G541" s="54"/>
      <c r="H541" s="197"/>
      <c r="M541" s="54"/>
      <c r="N541" s="54"/>
      <c r="O541" s="54"/>
      <c r="P541" s="29"/>
      <c r="Q541" s="29"/>
      <c r="T541" s="54"/>
      <c r="U541" s="54"/>
      <c r="V541" s="55"/>
      <c r="AA541" s="1"/>
    </row>
    <row r="542" spans="1:35">
      <c r="A542" s="51"/>
      <c r="B542" s="135" t="s">
        <v>316</v>
      </c>
      <c r="C542" s="53"/>
      <c r="D542" s="54"/>
      <c r="E542" s="54"/>
      <c r="F542" s="193"/>
      <c r="G542" s="54"/>
      <c r="H542" s="197"/>
      <c r="M542" s="54"/>
      <c r="N542" s="54"/>
      <c r="O542" s="54"/>
      <c r="P542" s="29"/>
      <c r="Q542" s="29"/>
      <c r="T542" s="54"/>
      <c r="U542" s="54"/>
      <c r="V542" s="55"/>
      <c r="AA542" s="1"/>
    </row>
    <row r="543" spans="1:35">
      <c r="A543" s="51"/>
      <c r="B543" s="135" t="s">
        <v>317</v>
      </c>
      <c r="C543" s="53"/>
      <c r="D543" s="54"/>
      <c r="E543" s="54"/>
      <c r="F543" s="193"/>
      <c r="G543" s="54"/>
      <c r="H543" s="197"/>
      <c r="M543" s="54"/>
      <c r="N543" s="54"/>
      <c r="O543" s="54"/>
      <c r="P543" s="29"/>
      <c r="Q543" s="29"/>
      <c r="T543" s="54"/>
      <c r="U543" s="54"/>
      <c r="V543" s="55"/>
      <c r="AA543" s="1"/>
    </row>
    <row r="544" spans="1:35" ht="12.95" customHeight="1">
      <c r="A544" s="51"/>
      <c r="B544" s="81" t="s">
        <v>226</v>
      </c>
      <c r="C544" s="53"/>
      <c r="D544" s="54"/>
      <c r="E544" s="54"/>
      <c r="F544" s="193"/>
      <c r="G544" s="54"/>
      <c r="H544" s="197"/>
      <c r="M544" s="54"/>
      <c r="N544" s="54"/>
      <c r="O544" s="54"/>
      <c r="P544" s="29"/>
      <c r="Q544" s="29"/>
      <c r="T544" s="54"/>
      <c r="U544" s="54"/>
      <c r="V544" s="55"/>
      <c r="AA544" s="1"/>
    </row>
    <row r="545" spans="1:35" ht="12.95" customHeight="1">
      <c r="A545" s="51"/>
      <c r="B545" s="110" t="s">
        <v>319</v>
      </c>
      <c r="C545" s="53"/>
      <c r="D545" s="54"/>
      <c r="E545" s="54"/>
      <c r="F545" s="193"/>
      <c r="G545" s="54"/>
      <c r="H545" s="197"/>
      <c r="M545" s="54"/>
      <c r="N545" s="54"/>
      <c r="O545" s="54"/>
      <c r="P545" s="29"/>
      <c r="Q545" s="29"/>
      <c r="T545" s="54"/>
      <c r="U545" s="54"/>
      <c r="V545" s="55"/>
      <c r="AA545" s="1"/>
    </row>
    <row r="546" spans="1:35" ht="12.95" customHeight="1">
      <c r="A546" s="51"/>
      <c r="B546" s="110" t="s">
        <v>320</v>
      </c>
      <c r="C546" s="53" t="s">
        <v>1</v>
      </c>
      <c r="D546" s="57" t="s">
        <v>6</v>
      </c>
      <c r="E546" s="58">
        <v>1</v>
      </c>
      <c r="F546" s="10"/>
      <c r="G546" s="1" t="str">
        <f>IF((E546*F546)=0," ",(E546*F546))</f>
        <v xml:space="preserve"> </v>
      </c>
      <c r="H546" s="197"/>
      <c r="M546" s="58"/>
      <c r="N546" s="1"/>
      <c r="O546" s="1"/>
      <c r="P546" s="29"/>
      <c r="Q546" s="29"/>
      <c r="T546" s="58"/>
      <c r="U546" s="1"/>
      <c r="V546" s="14"/>
      <c r="AA546" s="1"/>
      <c r="AI546" s="29">
        <v>7169</v>
      </c>
    </row>
    <row r="547" spans="1:35" ht="12.95" customHeight="1">
      <c r="A547" s="51"/>
      <c r="B547" s="52"/>
      <c r="C547" s="53"/>
      <c r="D547" s="54"/>
      <c r="E547" s="54"/>
      <c r="F547" s="193"/>
      <c r="G547" s="54"/>
      <c r="H547" s="197"/>
      <c r="M547" s="54"/>
      <c r="N547" s="54"/>
      <c r="O547" s="54"/>
      <c r="P547" s="29"/>
      <c r="Q547" s="29"/>
      <c r="T547" s="54"/>
      <c r="U547" s="54"/>
      <c r="V547" s="55"/>
      <c r="AA547" s="1"/>
    </row>
    <row r="548" spans="1:35" ht="12.95" customHeight="1">
      <c r="A548" s="51">
        <v>13</v>
      </c>
      <c r="B548" s="134" t="s">
        <v>322</v>
      </c>
      <c r="C548" s="53"/>
      <c r="D548" s="54"/>
      <c r="E548" s="54"/>
      <c r="F548" s="193"/>
      <c r="G548" s="54"/>
      <c r="H548" s="197"/>
      <c r="M548" s="54"/>
      <c r="N548" s="54"/>
      <c r="O548" s="54"/>
      <c r="P548" s="29"/>
      <c r="Q548" s="29"/>
      <c r="T548" s="54"/>
      <c r="U548" s="54"/>
      <c r="V548" s="55"/>
      <c r="AA548" s="1"/>
    </row>
    <row r="549" spans="1:35" ht="36">
      <c r="A549" s="51"/>
      <c r="B549" s="120" t="s">
        <v>321</v>
      </c>
      <c r="C549" s="53"/>
      <c r="D549" s="54"/>
      <c r="E549" s="54"/>
      <c r="F549" s="193"/>
      <c r="G549" s="54"/>
      <c r="H549" s="197"/>
      <c r="M549" s="54"/>
      <c r="N549" s="54"/>
      <c r="O549" s="54"/>
      <c r="P549" s="29"/>
      <c r="Q549" s="29"/>
      <c r="T549" s="54"/>
      <c r="U549" s="54"/>
      <c r="V549" s="55"/>
      <c r="AA549" s="1"/>
    </row>
    <row r="550" spans="1:35" ht="12.95" customHeight="1">
      <c r="A550" s="51"/>
      <c r="B550" s="110" t="s">
        <v>323</v>
      </c>
      <c r="C550" s="53" t="s">
        <v>1</v>
      </c>
      <c r="D550" s="57" t="s">
        <v>6</v>
      </c>
      <c r="E550" s="58">
        <v>1</v>
      </c>
      <c r="F550" s="10"/>
      <c r="G550" s="1" t="str">
        <f>IF((E550*F550)=0," ",(E550*F550))</f>
        <v xml:space="preserve"> </v>
      </c>
      <c r="H550" s="197"/>
      <c r="M550" s="58"/>
      <c r="N550" s="1"/>
      <c r="O550" s="1"/>
      <c r="P550" s="29"/>
      <c r="Q550" s="29"/>
      <c r="T550" s="58"/>
      <c r="U550" s="1"/>
      <c r="V550" s="14"/>
      <c r="AA550" s="1"/>
      <c r="AI550" s="29">
        <v>46</v>
      </c>
    </row>
    <row r="551" spans="1:35" ht="12.95" customHeight="1">
      <c r="A551" s="51"/>
      <c r="B551" s="52"/>
      <c r="C551" s="53"/>
      <c r="D551" s="54"/>
      <c r="E551" s="54"/>
      <c r="F551" s="193"/>
      <c r="G551" s="54"/>
      <c r="H551" s="197"/>
      <c r="M551" s="54"/>
      <c r="N551" s="54"/>
      <c r="O551" s="54"/>
      <c r="P551" s="29"/>
      <c r="Q551" s="29"/>
      <c r="T551" s="54"/>
      <c r="U551" s="54"/>
      <c r="V551" s="55"/>
      <c r="AA551" s="1"/>
    </row>
    <row r="552" spans="1:35" ht="22.5">
      <c r="A552" s="51">
        <v>14</v>
      </c>
      <c r="B552" s="134" t="s">
        <v>324</v>
      </c>
      <c r="C552" s="53"/>
      <c r="D552" s="54"/>
      <c r="E552" s="54"/>
      <c r="F552" s="193"/>
      <c r="G552" s="54"/>
      <c r="H552" s="197"/>
      <c r="M552" s="54"/>
      <c r="N552" s="54"/>
      <c r="O552" s="54"/>
      <c r="P552" s="29"/>
      <c r="Q552" s="29"/>
      <c r="T552" s="54"/>
      <c r="U552" s="54"/>
      <c r="V552" s="55"/>
      <c r="AA552" s="1"/>
    </row>
    <row r="553" spans="1:35" ht="36">
      <c r="A553" s="51"/>
      <c r="B553" s="112" t="s">
        <v>225</v>
      </c>
      <c r="C553" s="53"/>
      <c r="D553" s="54"/>
      <c r="E553" s="54"/>
      <c r="F553" s="193"/>
      <c r="G553" s="54"/>
      <c r="H553" s="197"/>
      <c r="M553" s="54"/>
      <c r="N553" s="54"/>
      <c r="O553" s="54"/>
      <c r="P553" s="29"/>
      <c r="Q553" s="29"/>
      <c r="T553" s="54"/>
      <c r="U553" s="54"/>
      <c r="V553" s="55"/>
      <c r="AA553" s="1"/>
    </row>
    <row r="554" spans="1:35" ht="12.95" customHeight="1">
      <c r="A554" s="51"/>
      <c r="B554" s="115" t="s">
        <v>325</v>
      </c>
      <c r="C554" s="53"/>
      <c r="D554" s="112"/>
      <c r="E554" s="113"/>
      <c r="F554" s="193"/>
      <c r="G554" s="54"/>
      <c r="H554" s="197"/>
      <c r="M554" s="113"/>
      <c r="N554" s="54"/>
      <c r="O554" s="54"/>
      <c r="P554" s="29"/>
      <c r="Q554" s="29"/>
      <c r="T554" s="113"/>
      <c r="U554" s="54"/>
      <c r="V554" s="55"/>
      <c r="AA554" s="1"/>
    </row>
    <row r="555" spans="1:35" ht="12.95" customHeight="1">
      <c r="A555" s="51"/>
      <c r="B555" s="115" t="s">
        <v>183</v>
      </c>
      <c r="C555" s="53"/>
      <c r="D555" s="118">
        <v>127</v>
      </c>
      <c r="E555" s="117" t="s">
        <v>140</v>
      </c>
      <c r="F555" s="193"/>
      <c r="G555" s="54"/>
      <c r="H555" s="197"/>
      <c r="M555" s="117"/>
      <c r="N555" s="54"/>
      <c r="O555" s="54"/>
      <c r="P555" s="29"/>
      <c r="Q555" s="29"/>
      <c r="T555" s="117"/>
      <c r="U555" s="54"/>
      <c r="V555" s="55"/>
      <c r="AA555" s="1"/>
    </row>
    <row r="556" spans="1:35" ht="12.95" customHeight="1">
      <c r="A556" s="51"/>
      <c r="B556" s="115" t="s">
        <v>213</v>
      </c>
      <c r="C556" s="53"/>
      <c r="D556" s="118">
        <v>4.4000000000000004</v>
      </c>
      <c r="E556" s="117" t="s">
        <v>141</v>
      </c>
      <c r="F556" s="193"/>
      <c r="G556" s="54"/>
      <c r="H556" s="197"/>
      <c r="M556" s="117"/>
      <c r="N556" s="54"/>
      <c r="O556" s="54"/>
      <c r="P556" s="29"/>
      <c r="Q556" s="29"/>
      <c r="T556" s="117"/>
      <c r="U556" s="54"/>
      <c r="V556" s="55"/>
      <c r="AA556" s="1"/>
    </row>
    <row r="557" spans="1:35" ht="12.95" customHeight="1">
      <c r="A557" s="51"/>
      <c r="B557" s="115" t="s">
        <v>220</v>
      </c>
      <c r="C557" s="53"/>
      <c r="D557" s="118">
        <v>40</v>
      </c>
      <c r="E557" s="117" t="s">
        <v>137</v>
      </c>
      <c r="F557" s="193"/>
      <c r="G557" s="54"/>
      <c r="H557" s="197"/>
      <c r="M557" s="117"/>
      <c r="N557" s="54"/>
      <c r="O557" s="54"/>
      <c r="P557" s="29"/>
      <c r="Q557" s="29"/>
      <c r="T557" s="117"/>
      <c r="U557" s="54"/>
      <c r="V557" s="55"/>
      <c r="AA557" s="1"/>
    </row>
    <row r="558" spans="1:35" ht="12.95" customHeight="1">
      <c r="A558" s="51"/>
      <c r="B558" s="115" t="s">
        <v>221</v>
      </c>
      <c r="C558" s="53"/>
      <c r="D558" s="118">
        <v>15</v>
      </c>
      <c r="E558" s="117" t="s">
        <v>137</v>
      </c>
      <c r="F558" s="193"/>
      <c r="G558" s="54"/>
      <c r="H558" s="197"/>
      <c r="M558" s="117"/>
      <c r="N558" s="54"/>
      <c r="O558" s="54"/>
      <c r="P558" s="29"/>
      <c r="Q558" s="29"/>
      <c r="T558" s="117"/>
      <c r="U558" s="54"/>
      <c r="V558" s="55"/>
      <c r="AA558" s="1"/>
    </row>
    <row r="559" spans="1:35" ht="12.95" customHeight="1">
      <c r="A559" s="51"/>
      <c r="B559" s="115" t="s">
        <v>222</v>
      </c>
      <c r="C559" s="53"/>
      <c r="D559" s="118">
        <v>20</v>
      </c>
      <c r="E559" s="117" t="s">
        <v>150</v>
      </c>
      <c r="F559" s="193"/>
      <c r="G559" s="54"/>
      <c r="H559" s="197"/>
      <c r="M559" s="117"/>
      <c r="N559" s="54"/>
      <c r="O559" s="54"/>
      <c r="P559" s="29"/>
      <c r="Q559" s="29"/>
      <c r="T559" s="117"/>
      <c r="U559" s="54"/>
      <c r="V559" s="55"/>
      <c r="AA559" s="1"/>
    </row>
    <row r="560" spans="1:35" ht="12.95" customHeight="1">
      <c r="A560" s="51"/>
      <c r="B560" s="115" t="s">
        <v>326</v>
      </c>
      <c r="C560" s="53"/>
      <c r="D560" s="118"/>
      <c r="E560" s="117"/>
      <c r="F560" s="193"/>
      <c r="G560" s="54"/>
      <c r="H560" s="197"/>
      <c r="M560" s="117"/>
      <c r="N560" s="54"/>
      <c r="O560" s="54"/>
      <c r="P560" s="29"/>
      <c r="Q560" s="29"/>
      <c r="T560" s="117"/>
      <c r="U560" s="54"/>
      <c r="V560" s="55"/>
      <c r="AA560" s="1"/>
    </row>
    <row r="561" spans="1:35" ht="12.95" customHeight="1">
      <c r="A561" s="51"/>
      <c r="B561" s="115" t="s">
        <v>213</v>
      </c>
      <c r="C561" s="53"/>
      <c r="D561" s="136">
        <v>5.48</v>
      </c>
      <c r="E561" s="117" t="s">
        <v>141</v>
      </c>
      <c r="F561" s="193"/>
      <c r="G561" s="54"/>
      <c r="H561" s="197"/>
      <c r="M561" s="117"/>
      <c r="N561" s="54"/>
      <c r="O561" s="54"/>
      <c r="P561" s="29"/>
      <c r="Q561" s="29"/>
      <c r="T561" s="117"/>
      <c r="U561" s="54"/>
      <c r="V561" s="55"/>
      <c r="AA561" s="1"/>
    </row>
    <row r="562" spans="1:35" ht="12.95" customHeight="1">
      <c r="A562" s="51"/>
      <c r="B562" s="115" t="s">
        <v>220</v>
      </c>
      <c r="C562" s="53"/>
      <c r="D562" s="118">
        <v>10</v>
      </c>
      <c r="E562" s="117" t="s">
        <v>137</v>
      </c>
      <c r="F562" s="193"/>
      <c r="G562" s="54"/>
      <c r="H562" s="197"/>
      <c r="M562" s="117"/>
      <c r="N562" s="54"/>
      <c r="O562" s="54"/>
      <c r="P562" s="29"/>
      <c r="Q562" s="29"/>
      <c r="T562" s="117"/>
      <c r="U562" s="54"/>
      <c r="V562" s="55"/>
      <c r="AA562" s="1"/>
    </row>
    <row r="563" spans="1:35" ht="12.95" customHeight="1">
      <c r="A563" s="51"/>
      <c r="B563" s="115" t="s">
        <v>221</v>
      </c>
      <c r="C563" s="53"/>
      <c r="D563" s="118">
        <v>30</v>
      </c>
      <c r="E563" s="117" t="s">
        <v>137</v>
      </c>
      <c r="F563" s="193"/>
      <c r="G563" s="54"/>
      <c r="H563" s="197"/>
      <c r="M563" s="117"/>
      <c r="N563" s="54"/>
      <c r="O563" s="54"/>
      <c r="P563" s="29"/>
      <c r="Q563" s="29"/>
      <c r="T563" s="117"/>
      <c r="U563" s="54"/>
      <c r="V563" s="55"/>
      <c r="AA563" s="1"/>
    </row>
    <row r="564" spans="1:35" ht="12.95" customHeight="1">
      <c r="A564" s="51"/>
      <c r="B564" s="115" t="s">
        <v>222</v>
      </c>
      <c r="C564" s="53"/>
      <c r="D564" s="118">
        <v>20</v>
      </c>
      <c r="E564" s="117" t="s">
        <v>150</v>
      </c>
      <c r="F564" s="193"/>
      <c r="G564" s="54"/>
      <c r="H564" s="197"/>
      <c r="M564" s="117"/>
      <c r="N564" s="54"/>
      <c r="O564" s="54"/>
      <c r="P564" s="29"/>
      <c r="Q564" s="29"/>
      <c r="T564" s="117"/>
      <c r="U564" s="54"/>
      <c r="V564" s="55"/>
      <c r="AA564" s="1"/>
    </row>
    <row r="565" spans="1:35" ht="12.95" customHeight="1">
      <c r="A565" s="51"/>
      <c r="B565" s="81" t="s">
        <v>226</v>
      </c>
      <c r="C565" s="53"/>
      <c r="D565" s="54"/>
      <c r="E565" s="54"/>
      <c r="F565" s="193"/>
      <c r="G565" s="54"/>
      <c r="H565" s="197"/>
      <c r="M565" s="54"/>
      <c r="N565" s="54"/>
      <c r="O565" s="54"/>
      <c r="P565" s="29"/>
      <c r="Q565" s="29"/>
      <c r="T565" s="54"/>
      <c r="U565" s="54"/>
      <c r="V565" s="55"/>
      <c r="AA565" s="1"/>
    </row>
    <row r="566" spans="1:35">
      <c r="A566" s="51"/>
      <c r="B566" s="110" t="s">
        <v>218</v>
      </c>
      <c r="C566" s="53"/>
      <c r="D566" s="54"/>
      <c r="E566" s="54"/>
      <c r="F566" s="193"/>
      <c r="G566" s="54"/>
      <c r="H566" s="197"/>
      <c r="M566" s="54"/>
      <c r="N566" s="54"/>
      <c r="O566" s="54"/>
      <c r="P566" s="29"/>
      <c r="Q566" s="29"/>
      <c r="T566" s="54"/>
      <c r="U566" s="54"/>
      <c r="V566" s="55"/>
      <c r="AA566" s="1"/>
    </row>
    <row r="567" spans="1:35" ht="12.95" customHeight="1">
      <c r="A567" s="51"/>
      <c r="B567" s="110" t="s">
        <v>328</v>
      </c>
      <c r="C567" s="53" t="s">
        <v>1</v>
      </c>
      <c r="D567" s="57" t="s">
        <v>6</v>
      </c>
      <c r="E567" s="58">
        <v>1</v>
      </c>
      <c r="F567" s="10"/>
      <c r="G567" s="1" t="str">
        <f>IF((E567*F567)=0," ",(E567*F567))</f>
        <v xml:space="preserve"> </v>
      </c>
      <c r="H567" s="197"/>
      <c r="M567" s="58"/>
      <c r="N567" s="1"/>
      <c r="O567" s="1"/>
      <c r="P567" s="29"/>
      <c r="Q567" s="29"/>
      <c r="T567" s="58"/>
      <c r="U567" s="1"/>
      <c r="V567" s="14"/>
      <c r="AA567" s="1"/>
      <c r="AI567" s="29">
        <v>1651</v>
      </c>
    </row>
    <row r="568" spans="1:35" ht="12.95" customHeight="1">
      <c r="A568" s="51"/>
      <c r="B568" s="52"/>
      <c r="C568" s="53"/>
      <c r="D568" s="54"/>
      <c r="E568" s="54"/>
      <c r="F568" s="193"/>
      <c r="G568" s="54"/>
      <c r="H568" s="197"/>
      <c r="M568" s="54"/>
      <c r="N568" s="54"/>
      <c r="O568" s="54"/>
      <c r="P568" s="29"/>
      <c r="Q568" s="29"/>
      <c r="T568" s="54"/>
      <c r="U568" s="54"/>
      <c r="V568" s="55"/>
      <c r="AA568" s="1"/>
    </row>
    <row r="569" spans="1:35" ht="12.95" customHeight="1">
      <c r="A569" s="51">
        <v>15</v>
      </c>
      <c r="B569" s="134" t="s">
        <v>329</v>
      </c>
      <c r="C569" s="53"/>
      <c r="D569" s="54"/>
      <c r="E569" s="54"/>
      <c r="F569" s="193"/>
      <c r="G569" s="54"/>
      <c r="H569" s="197"/>
      <c r="M569" s="54"/>
      <c r="N569" s="54"/>
      <c r="O569" s="54"/>
      <c r="P569" s="29"/>
      <c r="Q569" s="29"/>
      <c r="T569" s="54"/>
      <c r="U569" s="54"/>
      <c r="V569" s="55"/>
      <c r="AA569" s="1"/>
    </row>
    <row r="570" spans="1:35" ht="48" customHeight="1">
      <c r="A570" s="51"/>
      <c r="B570" s="95" t="s">
        <v>330</v>
      </c>
      <c r="C570" s="53"/>
      <c r="D570" s="54"/>
      <c r="E570" s="54"/>
      <c r="F570" s="193"/>
      <c r="G570" s="54"/>
      <c r="H570" s="197"/>
      <c r="M570" s="54"/>
      <c r="N570" s="54"/>
      <c r="O570" s="54"/>
      <c r="P570" s="29"/>
      <c r="Q570" s="29"/>
      <c r="T570" s="54"/>
      <c r="U570" s="54"/>
      <c r="V570" s="55"/>
      <c r="AA570" s="1"/>
    </row>
    <row r="571" spans="1:35">
      <c r="A571" s="51"/>
      <c r="B571" s="61" t="s">
        <v>29</v>
      </c>
      <c r="C571" s="53"/>
      <c r="D571" s="54"/>
      <c r="E571" s="54"/>
      <c r="F571" s="193"/>
      <c r="G571" s="54"/>
      <c r="H571" s="197"/>
      <c r="M571" s="54"/>
      <c r="N571" s="54"/>
      <c r="O571" s="54"/>
      <c r="P571" s="29"/>
      <c r="Q571" s="29"/>
      <c r="T571" s="54"/>
      <c r="U571" s="54"/>
      <c r="V571" s="55"/>
      <c r="AA571" s="1"/>
    </row>
    <row r="572" spans="1:35" ht="36">
      <c r="A572" s="51"/>
      <c r="B572" s="59" t="s">
        <v>30</v>
      </c>
      <c r="C572" s="53"/>
      <c r="D572" s="54"/>
      <c r="E572" s="54"/>
      <c r="F572" s="193"/>
      <c r="G572" s="54"/>
      <c r="H572" s="197"/>
      <c r="M572" s="54"/>
      <c r="N572" s="54"/>
      <c r="O572" s="54"/>
      <c r="P572" s="29"/>
      <c r="Q572" s="29"/>
      <c r="T572" s="54"/>
      <c r="U572" s="54"/>
      <c r="V572" s="55"/>
      <c r="AA572" s="1"/>
    </row>
    <row r="573" spans="1:35" ht="24">
      <c r="A573" s="51"/>
      <c r="B573" s="59" t="s">
        <v>31</v>
      </c>
      <c r="C573" s="53"/>
      <c r="D573" s="54"/>
      <c r="E573" s="54"/>
      <c r="F573" s="193"/>
      <c r="G573" s="54"/>
      <c r="H573" s="197"/>
      <c r="M573" s="54"/>
      <c r="N573" s="54"/>
      <c r="O573" s="54"/>
      <c r="P573" s="29"/>
      <c r="Q573" s="29"/>
      <c r="T573" s="54"/>
      <c r="U573" s="54"/>
      <c r="V573" s="55"/>
      <c r="AA573" s="1"/>
    </row>
    <row r="574" spans="1:35">
      <c r="A574" s="51"/>
      <c r="B574" s="61" t="s">
        <v>32</v>
      </c>
      <c r="C574" s="53"/>
      <c r="D574" s="54"/>
      <c r="E574" s="54"/>
      <c r="F574" s="193"/>
      <c r="G574" s="54"/>
      <c r="H574" s="197"/>
      <c r="M574" s="54"/>
      <c r="N574" s="54"/>
      <c r="O574" s="54"/>
      <c r="P574" s="29"/>
      <c r="Q574" s="29"/>
      <c r="T574" s="54"/>
      <c r="U574" s="54"/>
      <c r="V574" s="55"/>
      <c r="AA574" s="1"/>
    </row>
    <row r="575" spans="1:35" ht="94.5" customHeight="1">
      <c r="A575" s="51"/>
      <c r="B575" s="60" t="s">
        <v>33</v>
      </c>
      <c r="C575" s="53"/>
      <c r="D575" s="54"/>
      <c r="E575" s="54"/>
      <c r="F575" s="193"/>
      <c r="G575" s="54"/>
      <c r="H575" s="197"/>
      <c r="M575" s="54"/>
      <c r="N575" s="54"/>
      <c r="O575" s="54"/>
      <c r="P575" s="29"/>
      <c r="Q575" s="29"/>
      <c r="T575" s="54"/>
      <c r="U575" s="54"/>
      <c r="V575" s="55"/>
      <c r="AA575" s="1"/>
    </row>
    <row r="576" spans="1:35" ht="24">
      <c r="A576" s="51"/>
      <c r="B576" s="60" t="s">
        <v>331</v>
      </c>
      <c r="C576" s="53"/>
      <c r="D576" s="54"/>
      <c r="E576" s="54"/>
      <c r="F576" s="193"/>
      <c r="G576" s="54"/>
      <c r="H576" s="197"/>
      <c r="M576" s="54"/>
      <c r="N576" s="54"/>
      <c r="O576" s="54"/>
      <c r="P576" s="29"/>
      <c r="Q576" s="29"/>
      <c r="T576" s="54"/>
      <c r="U576" s="54"/>
      <c r="V576" s="55"/>
      <c r="AA576" s="1"/>
    </row>
    <row r="577" spans="1:27">
      <c r="A577" s="51"/>
      <c r="B577" s="62" t="s">
        <v>35</v>
      </c>
      <c r="C577" s="53"/>
      <c r="D577" s="54"/>
      <c r="E577" s="54"/>
      <c r="F577" s="193"/>
      <c r="G577" s="54"/>
      <c r="H577" s="197"/>
      <c r="M577" s="54"/>
      <c r="N577" s="54"/>
      <c r="O577" s="54"/>
      <c r="P577" s="29"/>
      <c r="Q577" s="29"/>
      <c r="T577" s="54"/>
      <c r="U577" s="54"/>
      <c r="V577" s="55"/>
      <c r="AA577" s="1"/>
    </row>
    <row r="578" spans="1:27" ht="108">
      <c r="A578" s="51"/>
      <c r="B578" s="60" t="s">
        <v>36</v>
      </c>
      <c r="C578" s="53"/>
      <c r="D578" s="54"/>
      <c r="E578" s="54"/>
      <c r="F578" s="193"/>
      <c r="G578" s="54"/>
      <c r="H578" s="197"/>
      <c r="M578" s="54"/>
      <c r="N578" s="54"/>
      <c r="O578" s="54"/>
      <c r="P578" s="29"/>
      <c r="Q578" s="29"/>
      <c r="T578" s="54"/>
      <c r="U578" s="54"/>
      <c r="V578" s="55"/>
      <c r="AA578" s="1"/>
    </row>
    <row r="579" spans="1:27" ht="106.5" customHeight="1">
      <c r="A579" s="51"/>
      <c r="B579" s="60" t="s">
        <v>942</v>
      </c>
      <c r="C579" s="53"/>
      <c r="D579" s="54"/>
      <c r="E579" s="54"/>
      <c r="F579" s="193"/>
      <c r="G579" s="54"/>
      <c r="H579" s="197"/>
      <c r="M579" s="54"/>
      <c r="N579" s="54"/>
      <c r="O579" s="54"/>
      <c r="P579" s="29"/>
      <c r="Q579" s="29"/>
      <c r="T579" s="54"/>
      <c r="U579" s="54"/>
      <c r="V579" s="55"/>
      <c r="AA579" s="1"/>
    </row>
    <row r="580" spans="1:27" ht="24">
      <c r="A580" s="51"/>
      <c r="B580" s="60" t="s">
        <v>52</v>
      </c>
      <c r="C580" s="53"/>
      <c r="D580" s="54"/>
      <c r="E580" s="54"/>
      <c r="F580" s="193"/>
      <c r="G580" s="54"/>
      <c r="H580" s="197"/>
      <c r="M580" s="54"/>
      <c r="N580" s="54"/>
      <c r="O580" s="54"/>
      <c r="P580" s="29"/>
      <c r="Q580" s="29"/>
      <c r="T580" s="54"/>
      <c r="U580" s="54"/>
      <c r="V580" s="55"/>
      <c r="AA580" s="1"/>
    </row>
    <row r="581" spans="1:27">
      <c r="A581" s="51"/>
      <c r="B581" s="62" t="s">
        <v>38</v>
      </c>
      <c r="C581" s="53"/>
      <c r="D581" s="54"/>
      <c r="E581" s="54"/>
      <c r="F581" s="193"/>
      <c r="G581" s="54"/>
      <c r="H581" s="197"/>
      <c r="M581" s="54"/>
      <c r="N581" s="54"/>
      <c r="O581" s="54"/>
      <c r="P581" s="29"/>
      <c r="Q581" s="29"/>
      <c r="T581" s="54"/>
      <c r="U581" s="54"/>
      <c r="V581" s="55"/>
      <c r="AA581" s="1"/>
    </row>
    <row r="582" spans="1:27">
      <c r="A582" s="51"/>
      <c r="B582" s="62" t="s">
        <v>39</v>
      </c>
      <c r="C582" s="53"/>
      <c r="D582" s="54"/>
      <c r="E582" s="54"/>
      <c r="F582" s="193"/>
      <c r="G582" s="54"/>
      <c r="H582" s="197"/>
      <c r="M582" s="54"/>
      <c r="N582" s="54"/>
      <c r="O582" s="54"/>
      <c r="P582" s="29"/>
      <c r="Q582" s="29"/>
      <c r="T582" s="54"/>
      <c r="U582" s="54"/>
      <c r="V582" s="55"/>
      <c r="AA582" s="1"/>
    </row>
    <row r="583" spans="1:27">
      <c r="A583" s="51"/>
      <c r="B583" s="60" t="s">
        <v>40</v>
      </c>
      <c r="C583" s="53"/>
      <c r="D583" s="54"/>
      <c r="E583" s="54"/>
      <c r="F583" s="193"/>
      <c r="G583" s="54"/>
      <c r="H583" s="197"/>
      <c r="M583" s="54"/>
      <c r="N583" s="54"/>
      <c r="O583" s="54"/>
      <c r="P583" s="29"/>
      <c r="Q583" s="29"/>
      <c r="T583" s="54"/>
      <c r="U583" s="54"/>
      <c r="V583" s="55"/>
      <c r="AA583" s="1"/>
    </row>
    <row r="584" spans="1:27">
      <c r="A584" s="51"/>
      <c r="B584" s="60" t="s">
        <v>41</v>
      </c>
      <c r="C584" s="53"/>
      <c r="D584" s="54"/>
      <c r="E584" s="54"/>
      <c r="F584" s="193"/>
      <c r="G584" s="54"/>
      <c r="H584" s="197"/>
      <c r="M584" s="54"/>
      <c r="N584" s="54"/>
      <c r="O584" s="54"/>
      <c r="P584" s="29"/>
      <c r="Q584" s="29"/>
      <c r="T584" s="54"/>
      <c r="U584" s="54"/>
      <c r="V584" s="55"/>
      <c r="AA584" s="1"/>
    </row>
    <row r="585" spans="1:27">
      <c r="A585" s="51"/>
      <c r="B585" s="60" t="s">
        <v>42</v>
      </c>
      <c r="C585" s="53"/>
      <c r="D585" s="54"/>
      <c r="E585" s="54"/>
      <c r="F585" s="193"/>
      <c r="G585" s="54"/>
      <c r="H585" s="197"/>
      <c r="M585" s="54"/>
      <c r="N585" s="54"/>
      <c r="O585" s="54"/>
      <c r="P585" s="29"/>
      <c r="Q585" s="29"/>
      <c r="T585" s="54"/>
      <c r="U585" s="54"/>
      <c r="V585" s="55"/>
      <c r="AA585" s="1"/>
    </row>
    <row r="586" spans="1:27" ht="24">
      <c r="A586" s="51"/>
      <c r="B586" s="60" t="s">
        <v>43</v>
      </c>
      <c r="C586" s="53"/>
      <c r="D586" s="54"/>
      <c r="E586" s="54"/>
      <c r="F586" s="193"/>
      <c r="G586" s="54"/>
      <c r="H586" s="197"/>
      <c r="M586" s="54"/>
      <c r="N586" s="54"/>
      <c r="O586" s="54"/>
      <c r="P586" s="29"/>
      <c r="Q586" s="29"/>
      <c r="T586" s="54"/>
      <c r="U586" s="54"/>
      <c r="V586" s="55"/>
      <c r="AA586" s="1"/>
    </row>
    <row r="587" spans="1:27" ht="24">
      <c r="A587" s="51"/>
      <c r="B587" s="60" t="s">
        <v>44</v>
      </c>
      <c r="C587" s="53"/>
      <c r="D587" s="54"/>
      <c r="E587" s="54"/>
      <c r="F587" s="193"/>
      <c r="G587" s="54"/>
      <c r="H587" s="197"/>
      <c r="M587" s="54"/>
      <c r="N587" s="54"/>
      <c r="O587" s="54"/>
      <c r="P587" s="29"/>
      <c r="Q587" s="29"/>
      <c r="T587" s="54"/>
      <c r="U587" s="54"/>
      <c r="V587" s="55"/>
      <c r="AA587" s="1"/>
    </row>
    <row r="588" spans="1:27" ht="24">
      <c r="A588" s="51"/>
      <c r="B588" s="62" t="s">
        <v>45</v>
      </c>
      <c r="C588" s="53"/>
      <c r="D588" s="54"/>
      <c r="E588" s="54"/>
      <c r="F588" s="193"/>
      <c r="G588" s="54"/>
      <c r="H588" s="197"/>
      <c r="M588" s="54"/>
      <c r="N588" s="54"/>
      <c r="O588" s="54"/>
      <c r="P588" s="29"/>
      <c r="Q588" s="29"/>
      <c r="T588" s="54"/>
      <c r="U588" s="54"/>
      <c r="V588" s="55"/>
      <c r="AA588" s="1"/>
    </row>
    <row r="589" spans="1:27">
      <c r="A589" s="51"/>
      <c r="B589" s="62" t="s">
        <v>46</v>
      </c>
      <c r="C589" s="53"/>
      <c r="D589" s="54"/>
      <c r="E589" s="54"/>
      <c r="F589" s="193"/>
      <c r="G589" s="54"/>
      <c r="H589" s="197"/>
      <c r="M589" s="54"/>
      <c r="N589" s="54"/>
      <c r="O589" s="54"/>
      <c r="P589" s="29"/>
      <c r="Q589" s="29"/>
      <c r="T589" s="54"/>
      <c r="U589" s="54"/>
      <c r="V589" s="55"/>
      <c r="AA589" s="1"/>
    </row>
    <row r="590" spans="1:27">
      <c r="A590" s="51"/>
      <c r="B590" s="60" t="s">
        <v>47</v>
      </c>
      <c r="C590" s="53"/>
      <c r="D590" s="54"/>
      <c r="E590" s="54"/>
      <c r="F590" s="193"/>
      <c r="G590" s="54"/>
      <c r="H590" s="197"/>
      <c r="M590" s="54"/>
      <c r="N590" s="54"/>
      <c r="O590" s="54"/>
      <c r="P590" s="29"/>
      <c r="Q590" s="29"/>
      <c r="T590" s="54"/>
      <c r="U590" s="54"/>
      <c r="V590" s="55"/>
      <c r="AA590" s="1"/>
    </row>
    <row r="591" spans="1:27" ht="12" customHeight="1">
      <c r="A591" s="51"/>
      <c r="B591" s="60" t="s">
        <v>48</v>
      </c>
      <c r="C591" s="53"/>
      <c r="D591" s="54"/>
      <c r="E591" s="54"/>
      <c r="F591" s="193"/>
      <c r="G591" s="54"/>
      <c r="H591" s="197"/>
      <c r="M591" s="54"/>
      <c r="N591" s="54"/>
      <c r="O591" s="54"/>
      <c r="P591" s="29"/>
      <c r="Q591" s="29"/>
      <c r="T591" s="54"/>
      <c r="U591" s="54"/>
      <c r="V591" s="55"/>
      <c r="AA591" s="1"/>
    </row>
    <row r="592" spans="1:27">
      <c r="A592" s="51"/>
      <c r="B592" s="60" t="s">
        <v>49</v>
      </c>
      <c r="C592" s="53"/>
      <c r="D592" s="54"/>
      <c r="E592" s="54"/>
      <c r="F592" s="193"/>
      <c r="G592" s="54"/>
      <c r="H592" s="197"/>
      <c r="M592" s="54"/>
      <c r="N592" s="54"/>
      <c r="O592" s="54"/>
      <c r="P592" s="29"/>
      <c r="Q592" s="29"/>
      <c r="T592" s="54"/>
      <c r="U592" s="54"/>
      <c r="V592" s="55"/>
      <c r="AA592" s="1"/>
    </row>
    <row r="593" spans="1:27">
      <c r="A593" s="51"/>
      <c r="B593" s="62" t="s">
        <v>50</v>
      </c>
      <c r="C593" s="53"/>
      <c r="D593" s="54"/>
      <c r="E593" s="54"/>
      <c r="F593" s="193"/>
      <c r="G593" s="54"/>
      <c r="H593" s="197"/>
      <c r="M593" s="54"/>
      <c r="N593" s="54"/>
      <c r="O593" s="54"/>
      <c r="P593" s="29"/>
      <c r="Q593" s="29"/>
      <c r="T593" s="54"/>
      <c r="U593" s="54"/>
      <c r="V593" s="55"/>
      <c r="AA593" s="1"/>
    </row>
    <row r="594" spans="1:27" ht="24">
      <c r="A594" s="51"/>
      <c r="B594" s="60" t="s">
        <v>53</v>
      </c>
      <c r="C594" s="53"/>
      <c r="D594" s="54"/>
      <c r="E594" s="54"/>
      <c r="F594" s="193"/>
      <c r="G594" s="54"/>
      <c r="H594" s="197"/>
      <c r="M594" s="54"/>
      <c r="N594" s="54"/>
      <c r="O594" s="54"/>
      <c r="P594" s="29"/>
      <c r="Q594" s="29"/>
      <c r="T594" s="54"/>
      <c r="U594" s="54"/>
      <c r="V594" s="55"/>
      <c r="AA594" s="1"/>
    </row>
    <row r="595" spans="1:27">
      <c r="A595" s="51"/>
      <c r="B595" s="60" t="s">
        <v>54</v>
      </c>
      <c r="C595" s="53"/>
      <c r="D595" s="54"/>
      <c r="E595" s="54"/>
      <c r="F595" s="193"/>
      <c r="G595" s="54"/>
      <c r="H595" s="197"/>
      <c r="M595" s="54"/>
      <c r="N595" s="54"/>
      <c r="O595" s="54"/>
      <c r="P595" s="29"/>
      <c r="Q595" s="29"/>
      <c r="T595" s="54"/>
      <c r="U595" s="54"/>
      <c r="V595" s="55"/>
      <c r="AA595" s="1"/>
    </row>
    <row r="596" spans="1:27">
      <c r="A596" s="51"/>
      <c r="B596" s="60" t="s">
        <v>55</v>
      </c>
      <c r="C596" s="53"/>
      <c r="D596" s="54"/>
      <c r="E596" s="54"/>
      <c r="F596" s="193"/>
      <c r="G596" s="54"/>
      <c r="H596" s="197"/>
      <c r="M596" s="54"/>
      <c r="N596" s="54"/>
      <c r="O596" s="54"/>
      <c r="P596" s="29"/>
      <c r="Q596" s="29"/>
      <c r="T596" s="54"/>
      <c r="U596" s="54"/>
      <c r="V596" s="55"/>
      <c r="AA596" s="1"/>
    </row>
    <row r="597" spans="1:27">
      <c r="A597" s="51"/>
      <c r="B597" s="60" t="s">
        <v>56</v>
      </c>
      <c r="C597" s="53"/>
      <c r="D597" s="54"/>
      <c r="E597" s="54"/>
      <c r="F597" s="193"/>
      <c r="G597" s="54"/>
      <c r="H597" s="197"/>
      <c r="M597" s="54"/>
      <c r="N597" s="54"/>
      <c r="O597" s="54"/>
      <c r="P597" s="29"/>
      <c r="Q597" s="29"/>
      <c r="T597" s="54"/>
      <c r="U597" s="54"/>
      <c r="V597" s="55"/>
      <c r="AA597" s="1"/>
    </row>
    <row r="598" spans="1:27">
      <c r="A598" s="51"/>
      <c r="B598" s="60" t="s">
        <v>57</v>
      </c>
      <c r="C598" s="53"/>
      <c r="D598" s="54"/>
      <c r="E598" s="54"/>
      <c r="F598" s="193"/>
      <c r="G598" s="54"/>
      <c r="H598" s="197"/>
      <c r="M598" s="54"/>
      <c r="N598" s="54"/>
      <c r="O598" s="54"/>
      <c r="P598" s="29"/>
      <c r="Q598" s="29"/>
      <c r="T598" s="54"/>
      <c r="U598" s="54"/>
      <c r="V598" s="55"/>
      <c r="AA598" s="1"/>
    </row>
    <row r="599" spans="1:27" ht="15" customHeight="1">
      <c r="A599" s="51"/>
      <c r="B599" s="60" t="s">
        <v>58</v>
      </c>
      <c r="C599" s="53"/>
      <c r="D599" s="54"/>
      <c r="E599" s="54"/>
      <c r="F599" s="193"/>
      <c r="G599" s="54"/>
      <c r="H599" s="197"/>
      <c r="M599" s="54"/>
      <c r="N599" s="54"/>
      <c r="O599" s="54"/>
      <c r="P599" s="29"/>
      <c r="Q599" s="29"/>
      <c r="T599" s="54"/>
      <c r="U599" s="54"/>
      <c r="V599" s="55"/>
      <c r="AA599" s="1"/>
    </row>
    <row r="600" spans="1:27">
      <c r="A600" s="51"/>
      <c r="B600" s="60" t="s">
        <v>59</v>
      </c>
      <c r="C600" s="53"/>
      <c r="D600" s="54"/>
      <c r="E600" s="54"/>
      <c r="F600" s="193"/>
      <c r="G600" s="54"/>
      <c r="H600" s="197"/>
      <c r="M600" s="54"/>
      <c r="N600" s="54"/>
      <c r="O600" s="54"/>
      <c r="P600" s="29"/>
      <c r="Q600" s="29"/>
      <c r="T600" s="54"/>
      <c r="U600" s="54"/>
      <c r="V600" s="55"/>
      <c r="AA600" s="1"/>
    </row>
    <row r="601" spans="1:27">
      <c r="A601" s="51"/>
      <c r="B601" s="60" t="s">
        <v>60</v>
      </c>
      <c r="C601" s="53"/>
      <c r="D601" s="54"/>
      <c r="E601" s="54"/>
      <c r="F601" s="193"/>
      <c r="G601" s="54"/>
      <c r="H601" s="197"/>
      <c r="M601" s="54"/>
      <c r="N601" s="54"/>
      <c r="O601" s="54"/>
      <c r="P601" s="29"/>
      <c r="Q601" s="29"/>
      <c r="T601" s="54"/>
      <c r="U601" s="54"/>
      <c r="V601" s="55"/>
      <c r="AA601" s="1"/>
    </row>
    <row r="602" spans="1:27">
      <c r="A602" s="51"/>
      <c r="B602" s="60" t="s">
        <v>61</v>
      </c>
      <c r="C602" s="53"/>
      <c r="D602" s="54"/>
      <c r="E602" s="54"/>
      <c r="F602" s="193"/>
      <c r="G602" s="54"/>
      <c r="H602" s="197"/>
      <c r="M602" s="54"/>
      <c r="N602" s="54"/>
      <c r="O602" s="54"/>
      <c r="P602" s="29"/>
      <c r="Q602" s="29"/>
      <c r="T602" s="54"/>
      <c r="U602" s="54"/>
      <c r="V602" s="55"/>
      <c r="AA602" s="1"/>
    </row>
    <row r="603" spans="1:27" ht="24">
      <c r="A603" s="51"/>
      <c r="B603" s="60" t="s">
        <v>62</v>
      </c>
      <c r="C603" s="53"/>
      <c r="D603" s="54"/>
      <c r="E603" s="54"/>
      <c r="F603" s="193"/>
      <c r="G603" s="54"/>
      <c r="H603" s="197"/>
      <c r="M603" s="54"/>
      <c r="N603" s="54"/>
      <c r="O603" s="54"/>
      <c r="P603" s="29"/>
      <c r="Q603" s="29"/>
      <c r="T603" s="54"/>
      <c r="U603" s="54"/>
      <c r="V603" s="55"/>
      <c r="AA603" s="1"/>
    </row>
    <row r="604" spans="1:27" ht="24">
      <c r="A604" s="51"/>
      <c r="B604" s="59" t="s">
        <v>78</v>
      </c>
      <c r="C604" s="53"/>
      <c r="D604" s="54"/>
      <c r="E604" s="54"/>
      <c r="F604" s="193"/>
      <c r="G604" s="54"/>
      <c r="H604" s="197"/>
      <c r="M604" s="54"/>
      <c r="N604" s="54"/>
      <c r="O604" s="54"/>
      <c r="P604" s="29"/>
      <c r="Q604" s="29"/>
      <c r="T604" s="54"/>
      <c r="U604" s="54"/>
      <c r="V604" s="55"/>
      <c r="AA604" s="1"/>
    </row>
    <row r="605" spans="1:27">
      <c r="A605" s="51"/>
      <c r="B605" s="60" t="s">
        <v>63</v>
      </c>
      <c r="C605" s="53"/>
      <c r="D605" s="54"/>
      <c r="E605" s="54"/>
      <c r="F605" s="193"/>
      <c r="G605" s="54"/>
      <c r="H605" s="197"/>
      <c r="M605" s="54"/>
      <c r="N605" s="54"/>
      <c r="O605" s="54"/>
      <c r="P605" s="29"/>
      <c r="Q605" s="29"/>
      <c r="T605" s="54"/>
      <c r="U605" s="54"/>
      <c r="V605" s="55"/>
      <c r="AA605" s="1"/>
    </row>
    <row r="606" spans="1:27">
      <c r="A606" s="51"/>
      <c r="B606" s="60" t="s">
        <v>64</v>
      </c>
      <c r="C606" s="53"/>
      <c r="D606" s="54"/>
      <c r="E606" s="54"/>
      <c r="F606" s="193"/>
      <c r="G606" s="54"/>
      <c r="H606" s="197"/>
      <c r="M606" s="54"/>
      <c r="N606" s="54"/>
      <c r="O606" s="54"/>
      <c r="P606" s="29"/>
      <c r="Q606" s="29"/>
      <c r="T606" s="54"/>
      <c r="U606" s="54"/>
      <c r="V606" s="55"/>
      <c r="AA606" s="1"/>
    </row>
    <row r="607" spans="1:27">
      <c r="A607" s="51"/>
      <c r="B607" s="60" t="s">
        <v>65</v>
      </c>
      <c r="C607" s="53"/>
      <c r="D607" s="54"/>
      <c r="E607" s="54"/>
      <c r="F607" s="193"/>
      <c r="G607" s="54"/>
      <c r="H607" s="197"/>
      <c r="M607" s="54"/>
      <c r="N607" s="54"/>
      <c r="O607" s="54"/>
      <c r="P607" s="29"/>
      <c r="Q607" s="29"/>
      <c r="T607" s="54"/>
      <c r="U607" s="54"/>
      <c r="V607" s="55"/>
      <c r="AA607" s="1"/>
    </row>
    <row r="608" spans="1:27" ht="36">
      <c r="A608" s="51"/>
      <c r="B608" s="60" t="s">
        <v>66</v>
      </c>
      <c r="C608" s="53"/>
      <c r="D608" s="54"/>
      <c r="E608" s="54"/>
      <c r="F608" s="193"/>
      <c r="G608" s="54"/>
      <c r="H608" s="197"/>
      <c r="M608" s="54"/>
      <c r="N608" s="54"/>
      <c r="O608" s="54"/>
      <c r="P608" s="29"/>
      <c r="Q608" s="29"/>
      <c r="T608" s="54"/>
      <c r="U608" s="54"/>
      <c r="V608" s="55"/>
      <c r="AA608" s="1"/>
    </row>
    <row r="609" spans="1:27">
      <c r="A609" s="51"/>
      <c r="B609" s="96" t="s">
        <v>168</v>
      </c>
      <c r="C609" s="53"/>
      <c r="D609" s="54"/>
      <c r="E609" s="54"/>
      <c r="F609" s="193"/>
      <c r="G609" s="54"/>
      <c r="H609" s="197"/>
      <c r="M609" s="54"/>
      <c r="N609" s="54"/>
      <c r="O609" s="54"/>
      <c r="P609" s="29"/>
      <c r="Q609" s="29"/>
      <c r="T609" s="54"/>
      <c r="U609" s="54"/>
      <c r="V609" s="55"/>
      <c r="AA609" s="1"/>
    </row>
    <row r="610" spans="1:27">
      <c r="A610" s="51"/>
      <c r="B610" s="97" t="s">
        <v>169</v>
      </c>
      <c r="C610" s="53"/>
      <c r="D610" s="54"/>
      <c r="E610" s="54"/>
      <c r="F610" s="193"/>
      <c r="G610" s="54"/>
      <c r="H610" s="197"/>
      <c r="M610" s="54"/>
      <c r="N610" s="54"/>
      <c r="O610" s="54"/>
      <c r="P610" s="29"/>
      <c r="Q610" s="29"/>
      <c r="T610" s="54"/>
      <c r="U610" s="54"/>
      <c r="V610" s="55"/>
      <c r="AA610" s="1"/>
    </row>
    <row r="611" spans="1:27">
      <c r="A611" s="51"/>
      <c r="B611" s="97" t="s">
        <v>332</v>
      </c>
      <c r="C611" s="53"/>
      <c r="D611" s="54"/>
      <c r="E611" s="54"/>
      <c r="F611" s="193"/>
      <c r="G611" s="54"/>
      <c r="H611" s="197"/>
      <c r="M611" s="54"/>
      <c r="N611" s="54"/>
      <c r="O611" s="54"/>
      <c r="P611" s="29"/>
      <c r="Q611" s="29"/>
      <c r="T611" s="54"/>
      <c r="U611" s="54"/>
      <c r="V611" s="55"/>
      <c r="AA611" s="1"/>
    </row>
    <row r="612" spans="1:27">
      <c r="A612" s="51"/>
      <c r="B612" s="97" t="s">
        <v>333</v>
      </c>
      <c r="C612" s="53"/>
      <c r="D612" s="54"/>
      <c r="E612" s="54"/>
      <c r="F612" s="193"/>
      <c r="G612" s="54"/>
      <c r="H612" s="197"/>
      <c r="M612" s="54"/>
      <c r="N612" s="54"/>
      <c r="O612" s="54"/>
      <c r="P612" s="29"/>
      <c r="Q612" s="29"/>
      <c r="T612" s="54"/>
      <c r="U612" s="54"/>
      <c r="V612" s="55"/>
      <c r="AA612" s="1"/>
    </row>
    <row r="613" spans="1:27" ht="24">
      <c r="A613" s="51"/>
      <c r="B613" s="98" t="s">
        <v>173</v>
      </c>
      <c r="C613" s="53"/>
      <c r="D613" s="54"/>
      <c r="E613" s="54"/>
      <c r="F613" s="193"/>
      <c r="G613" s="54"/>
      <c r="H613" s="197"/>
      <c r="M613" s="54"/>
      <c r="N613" s="54"/>
      <c r="O613" s="54"/>
      <c r="P613" s="29"/>
      <c r="Q613" s="29"/>
      <c r="T613" s="54"/>
      <c r="U613" s="54"/>
      <c r="V613" s="55"/>
      <c r="AA613" s="1"/>
    </row>
    <row r="614" spans="1:27">
      <c r="A614" s="51"/>
      <c r="B614" s="97" t="s">
        <v>175</v>
      </c>
      <c r="C614" s="53"/>
      <c r="D614" s="54"/>
      <c r="E614" s="54"/>
      <c r="F614" s="193"/>
      <c r="G614" s="54"/>
      <c r="H614" s="197"/>
      <c r="M614" s="54"/>
      <c r="N614" s="54"/>
      <c r="O614" s="54"/>
      <c r="P614" s="29"/>
      <c r="Q614" s="29"/>
      <c r="T614" s="54"/>
      <c r="U614" s="54"/>
      <c r="V614" s="55"/>
      <c r="AA614" s="1"/>
    </row>
    <row r="615" spans="1:27">
      <c r="A615" s="51"/>
      <c r="B615" s="98" t="s">
        <v>334</v>
      </c>
      <c r="C615" s="53"/>
      <c r="D615" s="54"/>
      <c r="E615" s="54"/>
      <c r="F615" s="193"/>
      <c r="G615" s="54"/>
      <c r="H615" s="197"/>
      <c r="M615" s="54"/>
      <c r="N615" s="54"/>
      <c r="O615" s="54"/>
      <c r="P615" s="29"/>
      <c r="Q615" s="29"/>
      <c r="T615" s="54"/>
      <c r="U615" s="54"/>
      <c r="V615" s="55"/>
      <c r="AA615" s="1"/>
    </row>
    <row r="616" spans="1:27">
      <c r="A616" s="51"/>
      <c r="B616" s="97" t="s">
        <v>177</v>
      </c>
      <c r="C616" s="53"/>
      <c r="D616" s="54"/>
      <c r="E616" s="54"/>
      <c r="F616" s="193"/>
      <c r="G616" s="54"/>
      <c r="H616" s="197"/>
      <c r="M616" s="54"/>
      <c r="N616" s="54"/>
      <c r="O616" s="54"/>
      <c r="P616" s="29"/>
      <c r="Q616" s="29"/>
      <c r="T616" s="54"/>
      <c r="U616" s="54"/>
      <c r="V616" s="55"/>
      <c r="AA616" s="1"/>
    </row>
    <row r="617" spans="1:27">
      <c r="A617" s="51"/>
      <c r="B617" s="97" t="s">
        <v>335</v>
      </c>
      <c r="C617" s="53"/>
      <c r="D617" s="54"/>
      <c r="E617" s="54"/>
      <c r="F617" s="193"/>
      <c r="G617" s="54"/>
      <c r="H617" s="197"/>
      <c r="M617" s="54"/>
      <c r="N617" s="54"/>
      <c r="O617" s="54"/>
      <c r="P617" s="29"/>
      <c r="Q617" s="29"/>
      <c r="T617" s="54"/>
      <c r="U617" s="54"/>
      <c r="V617" s="55"/>
      <c r="AA617" s="1"/>
    </row>
    <row r="618" spans="1:27">
      <c r="A618" s="51"/>
      <c r="B618" s="97" t="s">
        <v>336</v>
      </c>
      <c r="C618" s="53"/>
      <c r="D618" s="54"/>
      <c r="E618" s="54"/>
      <c r="F618" s="193"/>
      <c r="G618" s="54"/>
      <c r="H618" s="197"/>
      <c r="M618" s="54"/>
      <c r="N618" s="54"/>
      <c r="O618" s="54"/>
      <c r="P618" s="29"/>
      <c r="Q618" s="29"/>
      <c r="T618" s="54"/>
      <c r="U618" s="54"/>
      <c r="V618" s="55"/>
      <c r="AA618" s="1"/>
    </row>
    <row r="619" spans="1:27">
      <c r="A619" s="51"/>
      <c r="B619" s="97" t="s">
        <v>337</v>
      </c>
      <c r="C619" s="53"/>
      <c r="D619" s="54"/>
      <c r="E619" s="54"/>
      <c r="F619" s="193"/>
      <c r="G619" s="54"/>
      <c r="H619" s="197"/>
      <c r="M619" s="54"/>
      <c r="N619" s="54"/>
      <c r="O619" s="54"/>
      <c r="P619" s="29"/>
      <c r="Q619" s="29"/>
      <c r="T619" s="54"/>
      <c r="U619" s="54"/>
      <c r="V619" s="55"/>
      <c r="AA619" s="1"/>
    </row>
    <row r="620" spans="1:27" ht="24" customHeight="1">
      <c r="A620" s="51"/>
      <c r="B620" s="60" t="s">
        <v>338</v>
      </c>
      <c r="C620" s="53"/>
      <c r="D620" s="54"/>
      <c r="E620" s="54"/>
      <c r="F620" s="193"/>
      <c r="G620" s="54"/>
      <c r="H620" s="197"/>
      <c r="M620" s="54"/>
      <c r="N620" s="54"/>
      <c r="O620" s="54"/>
      <c r="P620" s="29"/>
      <c r="Q620" s="29"/>
      <c r="T620" s="54"/>
      <c r="U620" s="54"/>
      <c r="V620" s="55"/>
      <c r="AA620" s="1"/>
    </row>
    <row r="621" spans="1:27">
      <c r="A621" s="51"/>
      <c r="B621" s="99" t="s">
        <v>180</v>
      </c>
      <c r="C621" s="53"/>
      <c r="D621" s="54"/>
      <c r="E621" s="54"/>
      <c r="F621" s="193"/>
      <c r="G621" s="54"/>
      <c r="H621" s="197"/>
      <c r="M621" s="54"/>
      <c r="N621" s="54"/>
      <c r="O621" s="54"/>
      <c r="P621" s="29"/>
      <c r="Q621" s="29"/>
      <c r="T621" s="54"/>
      <c r="U621" s="54"/>
      <c r="V621" s="55"/>
      <c r="AA621" s="1"/>
    </row>
    <row r="622" spans="1:27">
      <c r="A622" s="51"/>
      <c r="B622" s="99" t="s">
        <v>339</v>
      </c>
      <c r="C622" s="53"/>
      <c r="D622" s="118">
        <v>2</v>
      </c>
      <c r="E622" s="117" t="s">
        <v>372</v>
      </c>
      <c r="F622" s="193"/>
      <c r="G622" s="54"/>
      <c r="H622" s="197"/>
      <c r="M622" s="117"/>
      <c r="N622" s="54"/>
      <c r="O622" s="54"/>
      <c r="P622" s="29"/>
      <c r="Q622" s="29"/>
      <c r="T622" s="117"/>
      <c r="U622" s="54"/>
      <c r="V622" s="55"/>
      <c r="AA622" s="1"/>
    </row>
    <row r="623" spans="1:27">
      <c r="A623" s="51"/>
      <c r="B623" s="99" t="s">
        <v>370</v>
      </c>
      <c r="C623" s="53"/>
      <c r="D623" s="118"/>
      <c r="E623" s="117"/>
      <c r="F623" s="193"/>
      <c r="G623" s="54"/>
      <c r="H623" s="197"/>
      <c r="M623" s="117"/>
      <c r="N623" s="54"/>
      <c r="O623" s="54"/>
      <c r="P623" s="29"/>
      <c r="Q623" s="29"/>
      <c r="T623" s="117"/>
      <c r="U623" s="54"/>
      <c r="V623" s="55"/>
      <c r="AA623" s="1"/>
    </row>
    <row r="624" spans="1:27">
      <c r="A624" s="51"/>
      <c r="B624" s="97" t="s">
        <v>183</v>
      </c>
      <c r="C624" s="53"/>
      <c r="D624" s="118">
        <v>252</v>
      </c>
      <c r="E624" s="117" t="s">
        <v>140</v>
      </c>
      <c r="F624" s="193"/>
      <c r="G624" s="54"/>
      <c r="H624" s="197"/>
      <c r="M624" s="117"/>
      <c r="N624" s="54"/>
      <c r="O624" s="54"/>
      <c r="P624" s="29"/>
      <c r="Q624" s="29"/>
      <c r="T624" s="117"/>
      <c r="U624" s="54"/>
      <c r="V624" s="55"/>
      <c r="AA624" s="1"/>
    </row>
    <row r="625" spans="1:27">
      <c r="A625" s="51"/>
      <c r="B625" s="97" t="s">
        <v>340</v>
      </c>
      <c r="C625" s="53"/>
      <c r="D625" s="118">
        <v>10</v>
      </c>
      <c r="E625" s="117" t="s">
        <v>137</v>
      </c>
      <c r="F625" s="193"/>
      <c r="G625" s="54"/>
      <c r="H625" s="197"/>
      <c r="M625" s="117"/>
      <c r="N625" s="54"/>
      <c r="O625" s="54"/>
      <c r="P625" s="29"/>
      <c r="Q625" s="29"/>
      <c r="T625" s="117"/>
      <c r="U625" s="54"/>
      <c r="V625" s="55"/>
      <c r="AA625" s="1"/>
    </row>
    <row r="626" spans="1:27">
      <c r="A626" s="51"/>
      <c r="B626" s="97" t="s">
        <v>341</v>
      </c>
      <c r="C626" s="53"/>
      <c r="D626" s="118">
        <v>40</v>
      </c>
      <c r="E626" s="117" t="s">
        <v>137</v>
      </c>
      <c r="F626" s="193"/>
      <c r="G626" s="54"/>
      <c r="H626" s="197"/>
      <c r="M626" s="117"/>
      <c r="N626" s="54"/>
      <c r="O626" s="54"/>
      <c r="P626" s="29"/>
      <c r="Q626" s="29"/>
      <c r="T626" s="117"/>
      <c r="U626" s="54"/>
      <c r="V626" s="55"/>
      <c r="AA626" s="1"/>
    </row>
    <row r="627" spans="1:27">
      <c r="A627" s="51"/>
      <c r="B627" s="99" t="s">
        <v>371</v>
      </c>
      <c r="C627" s="53"/>
      <c r="D627" s="118"/>
      <c r="E627" s="117"/>
      <c r="F627" s="193"/>
      <c r="G627" s="54"/>
      <c r="H627" s="197"/>
      <c r="M627" s="117"/>
      <c r="N627" s="54"/>
      <c r="O627" s="54"/>
      <c r="P627" s="29"/>
      <c r="Q627" s="29"/>
      <c r="T627" s="117"/>
      <c r="U627" s="54"/>
      <c r="V627" s="55"/>
      <c r="AA627" s="1"/>
    </row>
    <row r="628" spans="1:27">
      <c r="A628" s="51"/>
      <c r="B628" s="97" t="s">
        <v>183</v>
      </c>
      <c r="C628" s="53"/>
      <c r="D628" s="118">
        <v>168</v>
      </c>
      <c r="E628" s="117" t="s">
        <v>140</v>
      </c>
      <c r="F628" s="193"/>
      <c r="G628" s="54"/>
      <c r="H628" s="197"/>
      <c r="M628" s="117"/>
      <c r="N628" s="54"/>
      <c r="O628" s="54"/>
      <c r="P628" s="29"/>
      <c r="Q628" s="29"/>
      <c r="T628" s="117"/>
      <c r="U628" s="54"/>
      <c r="V628" s="55"/>
      <c r="AA628" s="1"/>
    </row>
    <row r="629" spans="1:27">
      <c r="A629" s="51"/>
      <c r="B629" s="97" t="s">
        <v>340</v>
      </c>
      <c r="C629" s="53"/>
      <c r="D629" s="118">
        <v>40</v>
      </c>
      <c r="E629" s="117" t="s">
        <v>137</v>
      </c>
      <c r="F629" s="193"/>
      <c r="G629" s="54"/>
      <c r="H629" s="197"/>
      <c r="M629" s="117"/>
      <c r="N629" s="54"/>
      <c r="O629" s="54"/>
      <c r="P629" s="29"/>
      <c r="Q629" s="29"/>
      <c r="T629" s="117"/>
      <c r="U629" s="54"/>
      <c r="V629" s="55"/>
      <c r="AA629" s="1"/>
    </row>
    <row r="630" spans="1:27">
      <c r="A630" s="51"/>
      <c r="B630" s="97" t="s">
        <v>341</v>
      </c>
      <c r="C630" s="53"/>
      <c r="D630" s="118">
        <v>60</v>
      </c>
      <c r="E630" s="117" t="s">
        <v>137</v>
      </c>
      <c r="F630" s="193"/>
      <c r="G630" s="54"/>
      <c r="H630" s="197"/>
      <c r="M630" s="117"/>
      <c r="N630" s="54"/>
      <c r="O630" s="54"/>
      <c r="P630" s="29"/>
      <c r="Q630" s="29"/>
      <c r="T630" s="117"/>
      <c r="U630" s="54"/>
      <c r="V630" s="55"/>
      <c r="AA630" s="1"/>
    </row>
    <row r="631" spans="1:27">
      <c r="A631" s="51"/>
      <c r="B631" s="99" t="s">
        <v>342</v>
      </c>
      <c r="C631" s="53"/>
      <c r="D631" s="118"/>
      <c r="E631" s="117"/>
      <c r="F631" s="193"/>
      <c r="G631" s="54"/>
      <c r="H631" s="197"/>
      <c r="M631" s="117"/>
      <c r="N631" s="54"/>
      <c r="O631" s="54"/>
      <c r="P631" s="29"/>
      <c r="Q631" s="29"/>
      <c r="T631" s="117"/>
      <c r="U631" s="54"/>
      <c r="V631" s="55"/>
      <c r="AA631" s="1"/>
    </row>
    <row r="632" spans="1:27">
      <c r="A632" s="51"/>
      <c r="B632" s="97" t="s">
        <v>184</v>
      </c>
      <c r="C632" s="53"/>
      <c r="D632" s="136">
        <v>21.72</v>
      </c>
      <c r="E632" s="117" t="s">
        <v>141</v>
      </c>
      <c r="F632" s="193"/>
      <c r="G632" s="54"/>
      <c r="H632" s="197"/>
      <c r="M632" s="117"/>
      <c r="N632" s="54"/>
      <c r="O632" s="54"/>
      <c r="P632" s="29"/>
      <c r="Q632" s="29"/>
      <c r="T632" s="117"/>
      <c r="U632" s="54"/>
      <c r="V632" s="55"/>
      <c r="AA632" s="1"/>
    </row>
    <row r="633" spans="1:27">
      <c r="A633" s="51"/>
      <c r="B633" s="97" t="s">
        <v>343</v>
      </c>
      <c r="C633" s="53"/>
      <c r="D633" s="118">
        <v>44</v>
      </c>
      <c r="E633" s="117" t="s">
        <v>150</v>
      </c>
      <c r="F633" s="193"/>
      <c r="G633" s="54"/>
      <c r="H633" s="197"/>
      <c r="M633" s="117"/>
      <c r="N633" s="54"/>
      <c r="O633" s="54"/>
      <c r="P633" s="29"/>
      <c r="Q633" s="29"/>
      <c r="T633" s="117"/>
      <c r="U633" s="54"/>
      <c r="V633" s="55"/>
      <c r="AA633" s="1"/>
    </row>
    <row r="634" spans="1:27">
      <c r="A634" s="51"/>
      <c r="B634" s="97" t="s">
        <v>344</v>
      </c>
      <c r="C634" s="53"/>
      <c r="D634" s="136">
        <v>0.498</v>
      </c>
      <c r="E634" s="117" t="s">
        <v>140</v>
      </c>
      <c r="F634" s="193"/>
      <c r="G634" s="54"/>
      <c r="H634" s="197"/>
      <c r="M634" s="117"/>
      <c r="N634" s="54"/>
      <c r="O634" s="54"/>
      <c r="P634" s="29"/>
      <c r="Q634" s="29"/>
      <c r="T634" s="117"/>
      <c r="U634" s="54"/>
      <c r="V634" s="55"/>
      <c r="AA634" s="1"/>
    </row>
    <row r="635" spans="1:27">
      <c r="A635" s="51"/>
      <c r="B635" s="99" t="s">
        <v>345</v>
      </c>
      <c r="C635" s="53"/>
      <c r="D635" s="118"/>
      <c r="E635" s="117"/>
      <c r="F635" s="193"/>
      <c r="G635" s="54"/>
      <c r="H635" s="197"/>
      <c r="M635" s="117"/>
      <c r="N635" s="54"/>
      <c r="O635" s="54"/>
      <c r="P635" s="29"/>
      <c r="Q635" s="29"/>
      <c r="T635" s="117"/>
      <c r="U635" s="54"/>
      <c r="V635" s="55"/>
      <c r="AA635" s="1"/>
    </row>
    <row r="636" spans="1:27">
      <c r="A636" s="51"/>
      <c r="B636" s="97" t="s">
        <v>184</v>
      </c>
      <c r="C636" s="53"/>
      <c r="D636" s="118">
        <v>7.2</v>
      </c>
      <c r="E636" s="117" t="s">
        <v>141</v>
      </c>
      <c r="F636" s="193"/>
      <c r="G636" s="54"/>
      <c r="H636" s="197"/>
      <c r="M636" s="117"/>
      <c r="N636" s="54"/>
      <c r="O636" s="54"/>
      <c r="P636" s="29"/>
      <c r="Q636" s="29"/>
      <c r="T636" s="117"/>
      <c r="U636" s="54"/>
      <c r="V636" s="55"/>
      <c r="AA636" s="1"/>
    </row>
    <row r="637" spans="1:27">
      <c r="A637" s="51"/>
      <c r="B637" s="97" t="s">
        <v>343</v>
      </c>
      <c r="C637" s="53"/>
      <c r="D637" s="118">
        <v>71</v>
      </c>
      <c r="E637" s="117" t="s">
        <v>150</v>
      </c>
      <c r="F637" s="193"/>
      <c r="G637" s="54"/>
      <c r="H637" s="197"/>
      <c r="M637" s="117"/>
      <c r="N637" s="54"/>
      <c r="O637" s="54"/>
      <c r="P637" s="29"/>
      <c r="Q637" s="29"/>
      <c r="T637" s="117"/>
      <c r="U637" s="54"/>
      <c r="V637" s="55"/>
      <c r="AA637" s="1"/>
    </row>
    <row r="638" spans="1:27">
      <c r="A638" s="51"/>
      <c r="B638" s="97" t="s">
        <v>344</v>
      </c>
      <c r="C638" s="53"/>
      <c r="D638" s="136">
        <v>0.33300000000000002</v>
      </c>
      <c r="E638" s="117" t="s">
        <v>140</v>
      </c>
      <c r="F638" s="193"/>
      <c r="G638" s="54"/>
      <c r="H638" s="197"/>
      <c r="M638" s="117"/>
      <c r="N638" s="54"/>
      <c r="O638" s="54"/>
      <c r="P638" s="29"/>
      <c r="Q638" s="29"/>
      <c r="T638" s="117"/>
      <c r="U638" s="54"/>
      <c r="V638" s="55"/>
      <c r="AA638" s="1"/>
    </row>
    <row r="639" spans="1:27">
      <c r="A639" s="51"/>
      <c r="B639" s="99" t="s">
        <v>346</v>
      </c>
      <c r="C639" s="53"/>
      <c r="D639" s="118"/>
      <c r="E639" s="117"/>
      <c r="F639" s="193"/>
      <c r="G639" s="54"/>
      <c r="H639" s="197"/>
      <c r="M639" s="117"/>
      <c r="N639" s="54"/>
      <c r="O639" s="54"/>
      <c r="P639" s="29"/>
      <c r="Q639" s="29"/>
      <c r="T639" s="117"/>
      <c r="U639" s="54"/>
      <c r="V639" s="55"/>
      <c r="AA639" s="1"/>
    </row>
    <row r="640" spans="1:27">
      <c r="A640" s="51"/>
      <c r="B640" s="97" t="s">
        <v>347</v>
      </c>
      <c r="C640" s="53"/>
      <c r="D640" s="136">
        <v>0.72</v>
      </c>
      <c r="E640" s="117" t="s">
        <v>141</v>
      </c>
      <c r="F640" s="193"/>
      <c r="G640" s="54"/>
      <c r="H640" s="197"/>
      <c r="M640" s="117"/>
      <c r="N640" s="54"/>
      <c r="O640" s="54"/>
      <c r="P640" s="29"/>
      <c r="Q640" s="29"/>
      <c r="T640" s="117"/>
      <c r="U640" s="54"/>
      <c r="V640" s="55"/>
      <c r="AA640" s="1"/>
    </row>
    <row r="641" spans="1:27">
      <c r="A641" s="51"/>
      <c r="B641" s="97" t="s">
        <v>343</v>
      </c>
      <c r="C641" s="53"/>
      <c r="D641" s="118">
        <v>90</v>
      </c>
      <c r="E641" s="117" t="s">
        <v>150</v>
      </c>
      <c r="F641" s="193"/>
      <c r="G641" s="54"/>
      <c r="H641" s="197"/>
      <c r="M641" s="117"/>
      <c r="N641" s="54"/>
      <c r="O641" s="54"/>
      <c r="P641" s="29"/>
      <c r="Q641" s="29"/>
      <c r="T641" s="117"/>
      <c r="U641" s="54"/>
      <c r="V641" s="55"/>
      <c r="AA641" s="1"/>
    </row>
    <row r="642" spans="1:27">
      <c r="A642" s="51"/>
      <c r="B642" s="97" t="s">
        <v>344</v>
      </c>
      <c r="C642" s="53"/>
      <c r="D642" s="136">
        <v>0.34499999999999997</v>
      </c>
      <c r="E642" s="117" t="s">
        <v>140</v>
      </c>
      <c r="F642" s="193"/>
      <c r="G642" s="54"/>
      <c r="H642" s="197"/>
      <c r="M642" s="117"/>
      <c r="N642" s="54"/>
      <c r="O642" s="54"/>
      <c r="P642" s="29"/>
      <c r="Q642" s="29"/>
      <c r="T642" s="117"/>
      <c r="U642" s="54"/>
      <c r="V642" s="55"/>
      <c r="AA642" s="1"/>
    </row>
    <row r="643" spans="1:27">
      <c r="A643" s="51"/>
      <c r="B643" s="100" t="s">
        <v>348</v>
      </c>
      <c r="C643" s="53"/>
      <c r="D643" s="118">
        <v>2</v>
      </c>
      <c r="E643" s="117" t="s">
        <v>372</v>
      </c>
      <c r="F643" s="193"/>
      <c r="G643" s="54"/>
      <c r="H643" s="197"/>
      <c r="M643" s="117"/>
      <c r="N643" s="54"/>
      <c r="O643" s="54"/>
      <c r="P643" s="29"/>
      <c r="Q643" s="29"/>
      <c r="T643" s="117"/>
      <c r="U643" s="54"/>
      <c r="V643" s="55"/>
      <c r="AA643" s="1"/>
    </row>
    <row r="644" spans="1:27">
      <c r="A644" s="51"/>
      <c r="B644" s="81" t="s">
        <v>349</v>
      </c>
      <c r="C644" s="53"/>
      <c r="D644" s="118" t="s">
        <v>373</v>
      </c>
      <c r="E644" s="117"/>
      <c r="F644" s="193"/>
      <c r="G644" s="54"/>
      <c r="H644" s="197"/>
      <c r="M644" s="117"/>
      <c r="N644" s="54"/>
      <c r="O644" s="54"/>
      <c r="P644" s="29"/>
      <c r="Q644" s="29"/>
      <c r="T644" s="117"/>
      <c r="U644" s="54"/>
      <c r="V644" s="55"/>
      <c r="AA644" s="1"/>
    </row>
    <row r="645" spans="1:27">
      <c r="A645" s="51"/>
      <c r="B645" s="100" t="s">
        <v>350</v>
      </c>
      <c r="C645" s="53"/>
      <c r="D645" s="118"/>
      <c r="E645" s="117"/>
      <c r="F645" s="193"/>
      <c r="G645" s="54"/>
      <c r="H645" s="197"/>
      <c r="M645" s="117"/>
      <c r="N645" s="54"/>
      <c r="O645" s="54"/>
      <c r="P645" s="29"/>
      <c r="Q645" s="29"/>
      <c r="T645" s="117"/>
      <c r="U645" s="54"/>
      <c r="V645" s="55"/>
      <c r="AA645" s="1"/>
    </row>
    <row r="646" spans="1:27">
      <c r="A646" s="51"/>
      <c r="B646" s="81" t="s">
        <v>351</v>
      </c>
      <c r="C646" s="53"/>
      <c r="D646" s="136">
        <v>0.2</v>
      </c>
      <c r="E646" s="117" t="s">
        <v>372</v>
      </c>
      <c r="F646" s="193"/>
      <c r="G646" s="54"/>
      <c r="H646" s="197"/>
      <c r="M646" s="117"/>
      <c r="N646" s="54"/>
      <c r="O646" s="54"/>
      <c r="P646" s="29"/>
      <c r="Q646" s="29"/>
      <c r="T646" s="117"/>
      <c r="U646" s="54"/>
      <c r="V646" s="55"/>
      <c r="AA646" s="1"/>
    </row>
    <row r="647" spans="1:27">
      <c r="A647" s="51"/>
      <c r="B647" s="81" t="s">
        <v>352</v>
      </c>
      <c r="C647" s="53"/>
      <c r="D647" s="118">
        <v>55</v>
      </c>
      <c r="E647" s="117" t="s">
        <v>137</v>
      </c>
      <c r="F647" s="193"/>
      <c r="G647" s="54"/>
      <c r="H647" s="197"/>
      <c r="M647" s="117"/>
      <c r="N647" s="54"/>
      <c r="O647" s="54"/>
      <c r="P647" s="29"/>
      <c r="Q647" s="29"/>
      <c r="T647" s="117"/>
      <c r="U647" s="54"/>
      <c r="V647" s="55"/>
      <c r="AA647" s="1"/>
    </row>
    <row r="648" spans="1:27">
      <c r="A648" s="51"/>
      <c r="B648" s="81" t="s">
        <v>353</v>
      </c>
      <c r="C648" s="53"/>
      <c r="D648" s="118">
        <v>30</v>
      </c>
      <c r="E648" s="117" t="s">
        <v>150</v>
      </c>
      <c r="F648" s="193"/>
      <c r="G648" s="54"/>
      <c r="H648" s="197"/>
      <c r="M648" s="117"/>
      <c r="N648" s="54"/>
      <c r="O648" s="54"/>
      <c r="P648" s="29"/>
      <c r="Q648" s="29"/>
      <c r="T648" s="117"/>
      <c r="U648" s="54"/>
      <c r="V648" s="55"/>
      <c r="AA648" s="1"/>
    </row>
    <row r="649" spans="1:27">
      <c r="A649" s="51"/>
      <c r="B649" s="81" t="s">
        <v>349</v>
      </c>
      <c r="C649" s="53"/>
      <c r="D649" s="118" t="s">
        <v>374</v>
      </c>
      <c r="E649" s="117"/>
      <c r="F649" s="193"/>
      <c r="G649" s="54"/>
      <c r="H649" s="197"/>
      <c r="M649" s="117"/>
      <c r="N649" s="54"/>
      <c r="O649" s="54"/>
      <c r="P649" s="29"/>
      <c r="Q649" s="29"/>
      <c r="T649" s="117"/>
      <c r="U649" s="54"/>
      <c r="V649" s="55"/>
      <c r="AA649" s="1"/>
    </row>
    <row r="650" spans="1:27" ht="15" customHeight="1">
      <c r="A650" s="51"/>
      <c r="B650" s="100" t="s">
        <v>354</v>
      </c>
      <c r="C650" s="53"/>
      <c r="D650" s="118"/>
      <c r="E650" s="117"/>
      <c r="F650" s="193"/>
      <c r="G650" s="54"/>
      <c r="H650" s="197"/>
      <c r="M650" s="117"/>
      <c r="N650" s="54"/>
      <c r="O650" s="54"/>
      <c r="P650" s="29"/>
      <c r="Q650" s="29"/>
      <c r="T650" s="117"/>
      <c r="U650" s="54"/>
      <c r="V650" s="55"/>
      <c r="AA650" s="1"/>
    </row>
    <row r="651" spans="1:27">
      <c r="A651" s="51"/>
      <c r="B651" s="81" t="s">
        <v>355</v>
      </c>
      <c r="C651" s="53"/>
      <c r="D651" s="118">
        <v>2</v>
      </c>
      <c r="E651" s="117" t="s">
        <v>372</v>
      </c>
      <c r="F651" s="193"/>
      <c r="G651" s="54"/>
      <c r="H651" s="197"/>
      <c r="M651" s="117"/>
      <c r="N651" s="54"/>
      <c r="O651" s="54"/>
      <c r="P651" s="29"/>
      <c r="Q651" s="29"/>
      <c r="T651" s="117"/>
      <c r="U651" s="54"/>
      <c r="V651" s="55"/>
      <c r="AA651" s="1"/>
    </row>
    <row r="652" spans="1:27">
      <c r="A652" s="51"/>
      <c r="B652" s="81" t="s">
        <v>356</v>
      </c>
      <c r="C652" s="53"/>
      <c r="D652" s="118">
        <v>60</v>
      </c>
      <c r="E652" s="117" t="s">
        <v>137</v>
      </c>
      <c r="F652" s="193"/>
      <c r="G652" s="54"/>
      <c r="H652" s="197"/>
      <c r="M652" s="117"/>
      <c r="N652" s="54"/>
      <c r="O652" s="54"/>
      <c r="P652" s="29"/>
      <c r="Q652" s="29"/>
      <c r="T652" s="117"/>
      <c r="U652" s="54"/>
      <c r="V652" s="55"/>
      <c r="AA652" s="1"/>
    </row>
    <row r="653" spans="1:27">
      <c r="A653" s="51"/>
      <c r="B653" s="81" t="s">
        <v>357</v>
      </c>
      <c r="C653" s="53"/>
      <c r="D653" s="118">
        <v>55</v>
      </c>
      <c r="E653" s="117" t="s">
        <v>150</v>
      </c>
      <c r="F653" s="193"/>
      <c r="G653" s="54"/>
      <c r="H653" s="197"/>
      <c r="M653" s="117"/>
      <c r="N653" s="54"/>
      <c r="O653" s="54"/>
      <c r="P653" s="29"/>
      <c r="Q653" s="29"/>
      <c r="T653" s="117"/>
      <c r="U653" s="54"/>
      <c r="V653" s="55"/>
      <c r="AA653" s="1"/>
    </row>
    <row r="654" spans="1:27">
      <c r="A654" s="51"/>
      <c r="B654" s="81" t="s">
        <v>349</v>
      </c>
      <c r="C654" s="53"/>
      <c r="D654" s="118" t="s">
        <v>373</v>
      </c>
      <c r="E654" s="117"/>
      <c r="F654" s="193"/>
      <c r="G654" s="54"/>
      <c r="H654" s="197"/>
      <c r="M654" s="117"/>
      <c r="N654" s="54"/>
      <c r="O654" s="54"/>
      <c r="P654" s="29"/>
      <c r="Q654" s="29"/>
      <c r="T654" s="117"/>
      <c r="U654" s="54"/>
      <c r="V654" s="55"/>
      <c r="AA654" s="1"/>
    </row>
    <row r="655" spans="1:27" ht="24.75">
      <c r="A655" s="51"/>
      <c r="B655" s="100" t="s">
        <v>380</v>
      </c>
      <c r="C655" s="53"/>
      <c r="D655" s="118"/>
      <c r="E655" s="117"/>
      <c r="F655" s="193"/>
      <c r="G655" s="54"/>
      <c r="H655" s="197"/>
      <c r="M655" s="117"/>
      <c r="N655" s="54"/>
      <c r="O655" s="54"/>
      <c r="P655" s="29"/>
      <c r="Q655" s="29"/>
      <c r="T655" s="117"/>
      <c r="U655" s="54"/>
      <c r="V655" s="55"/>
      <c r="AA655" s="1"/>
    </row>
    <row r="656" spans="1:27">
      <c r="A656" s="51"/>
      <c r="B656" s="81" t="s">
        <v>183</v>
      </c>
      <c r="C656" s="53"/>
      <c r="D656" s="118">
        <v>63</v>
      </c>
      <c r="E656" s="117" t="s">
        <v>140</v>
      </c>
      <c r="F656" s="193"/>
      <c r="G656" s="54"/>
      <c r="H656" s="197"/>
      <c r="M656" s="117"/>
      <c r="N656" s="54"/>
      <c r="O656" s="54"/>
      <c r="P656" s="29"/>
      <c r="Q656" s="29"/>
      <c r="T656" s="117"/>
      <c r="U656" s="54"/>
      <c r="V656" s="55"/>
      <c r="AA656" s="1"/>
    </row>
    <row r="657" spans="1:27">
      <c r="A657" s="51"/>
      <c r="B657" s="81" t="s">
        <v>184</v>
      </c>
      <c r="C657" s="53"/>
      <c r="D657" s="136">
        <v>2.7607361963190185</v>
      </c>
      <c r="E657" s="117" t="s">
        <v>141</v>
      </c>
      <c r="F657" s="193"/>
      <c r="G657" s="54"/>
      <c r="H657" s="197"/>
      <c r="M657" s="117"/>
      <c r="N657" s="54"/>
      <c r="O657" s="54"/>
      <c r="P657" s="29"/>
      <c r="Q657" s="29"/>
      <c r="T657" s="117"/>
      <c r="U657" s="54"/>
      <c r="V657" s="55"/>
      <c r="AA657" s="1"/>
    </row>
    <row r="658" spans="1:27">
      <c r="A658" s="51"/>
      <c r="B658" s="81" t="s">
        <v>358</v>
      </c>
      <c r="C658" s="53"/>
      <c r="D658" s="118" t="s">
        <v>375</v>
      </c>
      <c r="E658" s="117" t="s">
        <v>137</v>
      </c>
      <c r="F658" s="193"/>
      <c r="G658" s="54"/>
      <c r="H658" s="197"/>
      <c r="M658" s="117"/>
      <c r="N658" s="54"/>
      <c r="O658" s="54"/>
      <c r="P658" s="29"/>
      <c r="Q658" s="29"/>
      <c r="T658" s="117"/>
      <c r="U658" s="54"/>
      <c r="V658" s="55"/>
      <c r="AA658" s="1"/>
    </row>
    <row r="659" spans="1:27">
      <c r="A659" s="51"/>
      <c r="B659" s="81" t="s">
        <v>353</v>
      </c>
      <c r="C659" s="53"/>
      <c r="D659" s="118">
        <v>30</v>
      </c>
      <c r="E659" s="117" t="s">
        <v>150</v>
      </c>
      <c r="F659" s="193"/>
      <c r="G659" s="54"/>
      <c r="H659" s="197"/>
      <c r="M659" s="117"/>
      <c r="N659" s="54"/>
      <c r="O659" s="54"/>
      <c r="P659" s="29"/>
      <c r="Q659" s="29"/>
      <c r="T659" s="117"/>
      <c r="U659" s="54"/>
      <c r="V659" s="55"/>
      <c r="AA659" s="1"/>
    </row>
    <row r="660" spans="1:27">
      <c r="A660" s="51"/>
      <c r="B660" s="81" t="s">
        <v>349</v>
      </c>
      <c r="C660" s="53"/>
      <c r="D660" s="118" t="s">
        <v>376</v>
      </c>
      <c r="E660" s="117"/>
      <c r="F660" s="193"/>
      <c r="G660" s="54"/>
      <c r="H660" s="197"/>
      <c r="M660" s="117"/>
      <c r="N660" s="54"/>
      <c r="O660" s="54"/>
      <c r="P660" s="29"/>
      <c r="Q660" s="29"/>
      <c r="T660" s="117"/>
      <c r="U660" s="54"/>
      <c r="V660" s="55"/>
      <c r="AA660" s="1"/>
    </row>
    <row r="661" spans="1:27" ht="15" customHeight="1">
      <c r="A661" s="51"/>
      <c r="B661" s="100" t="s">
        <v>359</v>
      </c>
      <c r="C661" s="53"/>
      <c r="D661" s="118"/>
      <c r="E661" s="117"/>
      <c r="F661" s="193"/>
      <c r="G661" s="54"/>
      <c r="H661" s="197"/>
      <c r="M661" s="117"/>
      <c r="N661" s="54"/>
      <c r="O661" s="54"/>
      <c r="P661" s="29"/>
      <c r="Q661" s="29"/>
      <c r="T661" s="117"/>
      <c r="U661" s="54"/>
      <c r="V661" s="55"/>
      <c r="AA661" s="1"/>
    </row>
    <row r="662" spans="1:27">
      <c r="A662" s="51"/>
      <c r="B662" s="81" t="s">
        <v>183</v>
      </c>
      <c r="C662" s="53"/>
      <c r="D662" s="118">
        <v>168</v>
      </c>
      <c r="E662" s="117" t="s">
        <v>140</v>
      </c>
      <c r="F662" s="193"/>
      <c r="G662" s="54"/>
      <c r="H662" s="197"/>
      <c r="M662" s="117"/>
      <c r="N662" s="54"/>
      <c r="O662" s="54"/>
      <c r="P662" s="29"/>
      <c r="Q662" s="29"/>
      <c r="T662" s="117"/>
      <c r="U662" s="54"/>
      <c r="V662" s="55"/>
      <c r="AA662" s="1"/>
    </row>
    <row r="663" spans="1:27">
      <c r="A663" s="51"/>
      <c r="B663" s="81" t="s">
        <v>184</v>
      </c>
      <c r="C663" s="53"/>
      <c r="D663" s="136">
        <v>7.2</v>
      </c>
      <c r="E663" s="117" t="s">
        <v>141</v>
      </c>
      <c r="F663" s="193"/>
      <c r="G663" s="54"/>
      <c r="H663" s="197"/>
      <c r="M663" s="117"/>
      <c r="N663" s="54"/>
      <c r="O663" s="54"/>
      <c r="P663" s="29"/>
      <c r="Q663" s="29"/>
      <c r="T663" s="117"/>
      <c r="U663" s="54"/>
      <c r="V663" s="55"/>
      <c r="AA663" s="1"/>
    </row>
    <row r="664" spans="1:27">
      <c r="A664" s="51"/>
      <c r="B664" s="81" t="s">
        <v>360</v>
      </c>
      <c r="C664" s="53"/>
      <c r="D664" s="118" t="s">
        <v>377</v>
      </c>
      <c r="E664" s="117" t="s">
        <v>137</v>
      </c>
      <c r="F664" s="193"/>
      <c r="G664" s="54"/>
      <c r="H664" s="197"/>
      <c r="M664" s="117"/>
      <c r="N664" s="54"/>
      <c r="O664" s="54"/>
      <c r="P664" s="29"/>
      <c r="Q664" s="29"/>
      <c r="T664" s="117"/>
      <c r="U664" s="54"/>
      <c r="V664" s="55"/>
      <c r="AA664" s="1"/>
    </row>
    <row r="665" spans="1:27">
      <c r="A665" s="51"/>
      <c r="B665" s="81" t="s">
        <v>353</v>
      </c>
      <c r="C665" s="53"/>
      <c r="D665" s="118">
        <v>21</v>
      </c>
      <c r="E665" s="117" t="s">
        <v>150</v>
      </c>
      <c r="F665" s="193"/>
      <c r="G665" s="54"/>
      <c r="H665" s="197"/>
      <c r="M665" s="117"/>
      <c r="N665" s="54"/>
      <c r="O665" s="54"/>
      <c r="P665" s="29"/>
      <c r="Q665" s="29"/>
      <c r="T665" s="117"/>
      <c r="U665" s="54"/>
      <c r="V665" s="55"/>
      <c r="AA665" s="1"/>
    </row>
    <row r="666" spans="1:27">
      <c r="A666" s="51"/>
      <c r="B666" s="81" t="s">
        <v>349</v>
      </c>
      <c r="C666" s="53"/>
      <c r="D666" s="118" t="s">
        <v>378</v>
      </c>
      <c r="E666" s="117"/>
      <c r="F666" s="193"/>
      <c r="G666" s="54"/>
      <c r="H666" s="197"/>
      <c r="M666" s="117"/>
      <c r="N666" s="54"/>
      <c r="O666" s="54"/>
      <c r="P666" s="29"/>
      <c r="Q666" s="29"/>
      <c r="T666" s="117"/>
      <c r="U666" s="54"/>
      <c r="V666" s="55"/>
      <c r="AA666" s="1"/>
    </row>
    <row r="667" spans="1:27" ht="15" customHeight="1">
      <c r="A667" s="51"/>
      <c r="B667" s="100" t="s">
        <v>361</v>
      </c>
      <c r="C667" s="53"/>
      <c r="D667" s="118"/>
      <c r="E667" s="117"/>
      <c r="F667" s="193"/>
      <c r="G667" s="54"/>
      <c r="H667" s="197"/>
      <c r="M667" s="117"/>
      <c r="N667" s="54"/>
      <c r="O667" s="54"/>
      <c r="P667" s="29"/>
      <c r="Q667" s="29"/>
      <c r="T667" s="117"/>
      <c r="U667" s="54"/>
      <c r="V667" s="55"/>
      <c r="AA667" s="1"/>
    </row>
    <row r="668" spans="1:27">
      <c r="A668" s="51"/>
      <c r="B668" s="100" t="s">
        <v>362</v>
      </c>
      <c r="C668" s="53"/>
      <c r="D668" s="118"/>
      <c r="E668" s="117"/>
      <c r="F668" s="193"/>
      <c r="G668" s="54"/>
      <c r="H668" s="197"/>
      <c r="M668" s="117"/>
      <c r="N668" s="54"/>
      <c r="O668" s="54"/>
      <c r="P668" s="29"/>
      <c r="Q668" s="29"/>
      <c r="T668" s="117"/>
      <c r="U668" s="54"/>
      <c r="V668" s="55"/>
      <c r="AA668" s="1"/>
    </row>
    <row r="669" spans="1:27">
      <c r="A669" s="51"/>
      <c r="B669" s="81" t="s">
        <v>183</v>
      </c>
      <c r="C669" s="53"/>
      <c r="D669" s="118">
        <v>252</v>
      </c>
      <c r="E669" s="117" t="s">
        <v>140</v>
      </c>
      <c r="F669" s="193"/>
      <c r="G669" s="54"/>
      <c r="H669" s="197"/>
      <c r="M669" s="117"/>
      <c r="N669" s="54"/>
      <c r="O669" s="54"/>
      <c r="P669" s="29"/>
      <c r="Q669" s="29"/>
      <c r="T669" s="117"/>
      <c r="U669" s="54"/>
      <c r="V669" s="55"/>
      <c r="AA669" s="1"/>
    </row>
    <row r="670" spans="1:27">
      <c r="A670" s="51"/>
      <c r="B670" s="81" t="s">
        <v>184</v>
      </c>
      <c r="C670" s="53"/>
      <c r="D670" s="136">
        <v>21.6</v>
      </c>
      <c r="E670" s="117" t="s">
        <v>141</v>
      </c>
      <c r="F670" s="193"/>
      <c r="G670" s="54"/>
      <c r="H670" s="197"/>
      <c r="M670" s="117"/>
      <c r="N670" s="54"/>
      <c r="O670" s="54"/>
      <c r="P670" s="29"/>
      <c r="Q670" s="29"/>
      <c r="T670" s="117"/>
      <c r="U670" s="54"/>
      <c r="V670" s="55"/>
      <c r="AA670" s="1"/>
    </row>
    <row r="671" spans="1:27">
      <c r="A671" s="51"/>
      <c r="B671" s="81" t="s">
        <v>360</v>
      </c>
      <c r="C671" s="53"/>
      <c r="D671" s="118" t="s">
        <v>379</v>
      </c>
      <c r="E671" s="117" t="s">
        <v>137</v>
      </c>
      <c r="F671" s="193"/>
      <c r="G671" s="54"/>
      <c r="H671" s="197"/>
      <c r="M671" s="117"/>
      <c r="N671" s="54"/>
      <c r="O671" s="54"/>
      <c r="P671" s="29"/>
      <c r="Q671" s="29"/>
      <c r="T671" s="117"/>
      <c r="U671" s="54"/>
      <c r="V671" s="55"/>
      <c r="AA671" s="1"/>
    </row>
    <row r="672" spans="1:27">
      <c r="A672" s="51"/>
      <c r="B672" s="81" t="s">
        <v>353</v>
      </c>
      <c r="C672" s="53"/>
      <c r="D672" s="118">
        <v>19</v>
      </c>
      <c r="E672" s="117" t="s">
        <v>150</v>
      </c>
      <c r="F672" s="193"/>
      <c r="G672" s="54"/>
      <c r="H672" s="197"/>
      <c r="M672" s="117"/>
      <c r="N672" s="54"/>
      <c r="O672" s="54"/>
      <c r="P672" s="29"/>
      <c r="Q672" s="29"/>
      <c r="T672" s="117"/>
      <c r="U672" s="54"/>
      <c r="V672" s="55"/>
      <c r="AA672" s="1"/>
    </row>
    <row r="673" spans="1:35">
      <c r="A673" s="51"/>
      <c r="B673" s="81" t="s">
        <v>349</v>
      </c>
      <c r="C673" s="53"/>
      <c r="D673" s="118" t="s">
        <v>378</v>
      </c>
      <c r="E673" s="117"/>
      <c r="F673" s="193"/>
      <c r="G673" s="54"/>
      <c r="H673" s="197"/>
      <c r="M673" s="117"/>
      <c r="N673" s="54"/>
      <c r="O673" s="54"/>
      <c r="P673" s="29"/>
      <c r="Q673" s="29"/>
      <c r="T673" s="117"/>
      <c r="U673" s="54"/>
      <c r="V673" s="55"/>
      <c r="AA673" s="1"/>
    </row>
    <row r="674" spans="1:35">
      <c r="A674" s="51"/>
      <c r="B674" s="100" t="s">
        <v>363</v>
      </c>
      <c r="C674" s="53"/>
      <c r="D674" s="118"/>
      <c r="E674" s="117"/>
      <c r="F674" s="193"/>
      <c r="G674" s="54"/>
      <c r="H674" s="197"/>
      <c r="M674" s="117"/>
      <c r="N674" s="54"/>
      <c r="O674" s="54"/>
      <c r="P674" s="29"/>
      <c r="Q674" s="29"/>
      <c r="T674" s="117"/>
      <c r="U674" s="54"/>
      <c r="V674" s="55"/>
      <c r="AA674" s="1"/>
    </row>
    <row r="675" spans="1:35">
      <c r="A675" s="51"/>
      <c r="B675" s="81" t="s">
        <v>364</v>
      </c>
      <c r="C675" s="53"/>
      <c r="D675" s="118">
        <v>1.5</v>
      </c>
      <c r="E675" s="117" t="s">
        <v>140</v>
      </c>
      <c r="F675" s="193"/>
      <c r="G675" s="54"/>
      <c r="H675" s="197"/>
      <c r="M675" s="117"/>
      <c r="N675" s="54"/>
      <c r="O675" s="54"/>
      <c r="P675" s="29"/>
      <c r="Q675" s="29"/>
      <c r="T675" s="117"/>
      <c r="U675" s="54"/>
      <c r="V675" s="55"/>
      <c r="AA675" s="1"/>
    </row>
    <row r="676" spans="1:35">
      <c r="A676" s="51"/>
      <c r="B676" s="81" t="s">
        <v>365</v>
      </c>
      <c r="C676" s="53"/>
      <c r="D676" s="137">
        <v>230</v>
      </c>
      <c r="E676" s="117" t="s">
        <v>156</v>
      </c>
      <c r="F676" s="193"/>
      <c r="G676" s="54"/>
      <c r="H676" s="197"/>
      <c r="M676" s="117"/>
      <c r="N676" s="54"/>
      <c r="O676" s="54"/>
      <c r="P676" s="29"/>
      <c r="Q676" s="29"/>
      <c r="T676" s="117"/>
      <c r="U676" s="54"/>
      <c r="V676" s="55"/>
      <c r="AA676" s="1"/>
    </row>
    <row r="677" spans="1:35">
      <c r="A677" s="51"/>
      <c r="B677" s="81" t="s">
        <v>369</v>
      </c>
      <c r="C677" s="53"/>
      <c r="D677" s="137">
        <v>1996</v>
      </c>
      <c r="E677" s="117" t="s">
        <v>157</v>
      </c>
      <c r="F677" s="193"/>
      <c r="G677" s="54"/>
      <c r="H677" s="197"/>
      <c r="M677" s="117"/>
      <c r="N677" s="54"/>
      <c r="O677" s="54"/>
      <c r="P677" s="29"/>
      <c r="Q677" s="29"/>
      <c r="T677" s="117"/>
      <c r="U677" s="54"/>
      <c r="V677" s="55"/>
      <c r="AA677" s="1"/>
    </row>
    <row r="678" spans="1:35">
      <c r="A678" s="51"/>
      <c r="B678" s="81" t="s">
        <v>366</v>
      </c>
      <c r="C678" s="53"/>
      <c r="D678" s="137">
        <v>760</v>
      </c>
      <c r="E678" s="117" t="s">
        <v>157</v>
      </c>
      <c r="F678" s="193"/>
      <c r="G678" s="54"/>
      <c r="H678" s="197"/>
      <c r="M678" s="117"/>
      <c r="N678" s="54"/>
      <c r="O678" s="54"/>
      <c r="P678" s="29"/>
      <c r="Q678" s="29"/>
      <c r="T678" s="117"/>
      <c r="U678" s="54"/>
      <c r="V678" s="55"/>
      <c r="AA678" s="1"/>
    </row>
    <row r="679" spans="1:35">
      <c r="A679" s="51"/>
      <c r="B679" s="81" t="s">
        <v>367</v>
      </c>
      <c r="C679" s="53"/>
      <c r="D679" s="137">
        <v>1850</v>
      </c>
      <c r="E679" s="117" t="s">
        <v>157</v>
      </c>
      <c r="F679" s="193"/>
      <c r="G679" s="54"/>
      <c r="H679" s="197"/>
      <c r="M679" s="117"/>
      <c r="N679" s="54"/>
      <c r="O679" s="54"/>
      <c r="P679" s="29"/>
      <c r="Q679" s="29"/>
      <c r="T679" s="117"/>
      <c r="U679" s="54"/>
      <c r="V679" s="55"/>
      <c r="AA679" s="1"/>
    </row>
    <row r="680" spans="1:35">
      <c r="A680" s="51"/>
      <c r="B680" s="81" t="s">
        <v>226</v>
      </c>
      <c r="C680" s="53"/>
      <c r="D680" s="54"/>
      <c r="E680" s="54"/>
      <c r="F680" s="193"/>
      <c r="G680" s="54"/>
      <c r="H680" s="197"/>
      <c r="M680" s="54"/>
      <c r="N680" s="54"/>
      <c r="O680" s="54"/>
      <c r="P680" s="29"/>
      <c r="Q680" s="29"/>
      <c r="T680" s="54"/>
      <c r="U680" s="54"/>
      <c r="V680" s="55"/>
      <c r="AA680" s="1"/>
    </row>
    <row r="681" spans="1:35">
      <c r="A681" s="51"/>
      <c r="B681" s="110" t="s">
        <v>215</v>
      </c>
      <c r="C681" s="53"/>
      <c r="D681" s="54"/>
      <c r="E681" s="54"/>
      <c r="F681" s="193"/>
      <c r="G681" s="54"/>
      <c r="H681" s="197"/>
      <c r="M681" s="54"/>
      <c r="N681" s="54"/>
      <c r="O681" s="54"/>
      <c r="P681" s="29"/>
      <c r="Q681" s="29"/>
      <c r="T681" s="54"/>
      <c r="U681" s="54"/>
      <c r="V681" s="55"/>
      <c r="AA681" s="1"/>
    </row>
    <row r="682" spans="1:35">
      <c r="A682" s="51"/>
      <c r="B682" s="110" t="s">
        <v>368</v>
      </c>
      <c r="C682" s="53" t="s">
        <v>1</v>
      </c>
      <c r="D682" s="57" t="s">
        <v>6</v>
      </c>
      <c r="E682" s="58">
        <v>1</v>
      </c>
      <c r="F682" s="10"/>
      <c r="G682" s="1" t="str">
        <f>IF((E682*F682)=0," ",(E682*F682))</f>
        <v xml:space="preserve"> </v>
      </c>
      <c r="H682" s="197"/>
      <c r="M682" s="58"/>
      <c r="N682" s="1"/>
      <c r="O682" s="1"/>
      <c r="P682" s="29"/>
      <c r="Q682" s="29"/>
      <c r="T682" s="58"/>
      <c r="U682" s="1"/>
      <c r="V682" s="14"/>
      <c r="AA682" s="1"/>
      <c r="AI682" s="29">
        <v>36926</v>
      </c>
    </row>
    <row r="683" spans="1:35" ht="12.95" customHeight="1">
      <c r="A683" s="51"/>
      <c r="B683" s="52"/>
      <c r="C683" s="53"/>
      <c r="D683" s="54"/>
      <c r="E683" s="54"/>
      <c r="F683" s="193"/>
      <c r="G683" s="54"/>
      <c r="H683" s="197"/>
      <c r="M683" s="54"/>
      <c r="N683" s="54"/>
      <c r="O683" s="54"/>
      <c r="P683" s="29"/>
      <c r="Q683" s="29"/>
      <c r="T683" s="54"/>
      <c r="U683" s="54"/>
      <c r="V683" s="55"/>
      <c r="AA683" s="1"/>
    </row>
    <row r="684" spans="1:35">
      <c r="A684" s="51">
        <v>16</v>
      </c>
      <c r="B684" s="134" t="s">
        <v>381</v>
      </c>
      <c r="C684" s="53"/>
      <c r="D684" s="54"/>
      <c r="E684" s="54"/>
      <c r="F684" s="193"/>
      <c r="G684" s="54"/>
      <c r="H684" s="197"/>
      <c r="M684" s="54"/>
      <c r="N684" s="54"/>
      <c r="O684" s="54"/>
      <c r="P684" s="29"/>
      <c r="Q684" s="29"/>
      <c r="T684" s="54"/>
      <c r="U684" s="54"/>
      <c r="V684" s="55"/>
      <c r="AA684" s="1"/>
    </row>
    <row r="685" spans="1:35" ht="108">
      <c r="A685" s="51"/>
      <c r="B685" s="138" t="s">
        <v>390</v>
      </c>
      <c r="C685" s="53"/>
      <c r="D685" s="54"/>
      <c r="E685" s="54"/>
      <c r="F685" s="193"/>
      <c r="G685" s="54"/>
      <c r="H685" s="197"/>
      <c r="M685" s="54"/>
      <c r="N685" s="54"/>
      <c r="O685" s="54"/>
      <c r="P685" s="29"/>
      <c r="Q685" s="29"/>
      <c r="T685" s="54"/>
      <c r="U685" s="54"/>
      <c r="V685" s="55"/>
      <c r="AA685" s="1"/>
    </row>
    <row r="686" spans="1:35" ht="12.95" customHeight="1">
      <c r="A686" s="51"/>
      <c r="B686" s="138" t="s">
        <v>213</v>
      </c>
      <c r="C686" s="53"/>
      <c r="D686" s="118">
        <v>125</v>
      </c>
      <c r="E686" s="117" t="s">
        <v>141</v>
      </c>
      <c r="F686" s="193"/>
      <c r="G686" s="54"/>
      <c r="H686" s="197"/>
      <c r="M686" s="117"/>
      <c r="N686" s="54"/>
      <c r="O686" s="54"/>
      <c r="P686" s="29"/>
      <c r="Q686" s="29"/>
      <c r="T686" s="117"/>
      <c r="U686" s="54"/>
      <c r="V686" s="55"/>
      <c r="AA686" s="1"/>
    </row>
    <row r="687" spans="1:35" ht="12.95" customHeight="1">
      <c r="A687" s="51"/>
      <c r="B687" s="138" t="s">
        <v>382</v>
      </c>
      <c r="C687" s="53"/>
      <c r="D687" s="137">
        <v>10</v>
      </c>
      <c r="E687" s="117" t="s">
        <v>387</v>
      </c>
      <c r="F687" s="193"/>
      <c r="G687" s="54"/>
      <c r="H687" s="197"/>
      <c r="M687" s="117"/>
      <c r="N687" s="54"/>
      <c r="O687" s="54"/>
      <c r="P687" s="29"/>
      <c r="Q687" s="29"/>
      <c r="T687" s="117"/>
      <c r="U687" s="54"/>
      <c r="V687" s="55"/>
      <c r="AA687" s="1"/>
    </row>
    <row r="688" spans="1:35" ht="12.95" customHeight="1">
      <c r="A688" s="51"/>
      <c r="B688" s="138" t="s">
        <v>383</v>
      </c>
      <c r="C688" s="53"/>
      <c r="D688" s="137">
        <v>5</v>
      </c>
      <c r="E688" s="117" t="s">
        <v>387</v>
      </c>
      <c r="F688" s="193"/>
      <c r="G688" s="54"/>
      <c r="H688" s="197"/>
      <c r="M688" s="117"/>
      <c r="N688" s="54"/>
      <c r="O688" s="54"/>
      <c r="P688" s="29"/>
      <c r="Q688" s="29"/>
      <c r="T688" s="117"/>
      <c r="U688" s="54"/>
      <c r="V688" s="55"/>
      <c r="AA688" s="1"/>
    </row>
    <row r="689" spans="1:35" ht="12.95" customHeight="1">
      <c r="A689" s="51"/>
      <c r="B689" s="138" t="s">
        <v>384</v>
      </c>
      <c r="C689" s="53"/>
      <c r="D689" s="137" t="s">
        <v>388</v>
      </c>
      <c r="E689" s="117" t="s">
        <v>387</v>
      </c>
      <c r="F689" s="193"/>
      <c r="G689" s="54"/>
      <c r="H689" s="197"/>
      <c r="M689" s="117"/>
      <c r="N689" s="54"/>
      <c r="O689" s="54"/>
      <c r="P689" s="29"/>
      <c r="Q689" s="29"/>
      <c r="T689" s="117"/>
      <c r="U689" s="54"/>
      <c r="V689" s="55"/>
      <c r="AA689" s="1"/>
    </row>
    <row r="690" spans="1:35" ht="12.95" customHeight="1">
      <c r="A690" s="51"/>
      <c r="B690" s="138" t="s">
        <v>391</v>
      </c>
      <c r="C690" s="53"/>
      <c r="D690" s="139" t="s">
        <v>389</v>
      </c>
      <c r="E690" s="117" t="s">
        <v>387</v>
      </c>
      <c r="F690" s="193"/>
      <c r="G690" s="54"/>
      <c r="H690" s="197"/>
      <c r="M690" s="117"/>
      <c r="N690" s="54"/>
      <c r="O690" s="54"/>
      <c r="P690" s="29"/>
      <c r="Q690" s="29"/>
      <c r="T690" s="117"/>
      <c r="U690" s="54"/>
      <c r="V690" s="55"/>
      <c r="AA690" s="1"/>
    </row>
    <row r="691" spans="1:35" ht="12.95" customHeight="1">
      <c r="A691" s="51"/>
      <c r="B691" s="138" t="s">
        <v>386</v>
      </c>
      <c r="C691" s="53"/>
      <c r="D691" s="54"/>
      <c r="E691" s="54"/>
      <c r="F691" s="193"/>
      <c r="G691" s="54"/>
      <c r="H691" s="197"/>
      <c r="M691" s="54"/>
      <c r="N691" s="54"/>
      <c r="O691" s="54"/>
      <c r="P691" s="29"/>
      <c r="Q691" s="29"/>
      <c r="T691" s="54"/>
      <c r="U691" s="54"/>
      <c r="V691" s="55"/>
      <c r="AA691" s="1"/>
    </row>
    <row r="692" spans="1:35" ht="12.95" customHeight="1">
      <c r="A692" s="51"/>
      <c r="B692" s="138" t="s">
        <v>385</v>
      </c>
      <c r="C692" s="53"/>
      <c r="D692" s="54"/>
      <c r="E692" s="54"/>
      <c r="F692" s="193"/>
      <c r="G692" s="54"/>
      <c r="H692" s="197"/>
      <c r="M692" s="54"/>
      <c r="N692" s="54"/>
      <c r="O692" s="54"/>
      <c r="P692" s="29"/>
      <c r="Q692" s="29"/>
      <c r="T692" s="54"/>
      <c r="U692" s="54"/>
      <c r="V692" s="55"/>
      <c r="AA692" s="1"/>
    </row>
    <row r="693" spans="1:35" ht="12.95" customHeight="1">
      <c r="A693" s="51"/>
      <c r="B693" s="138" t="s">
        <v>392</v>
      </c>
      <c r="C693" s="53"/>
      <c r="D693" s="139" t="s">
        <v>393</v>
      </c>
      <c r="E693" s="117" t="s">
        <v>394</v>
      </c>
      <c r="F693" s="193"/>
      <c r="G693" s="54"/>
      <c r="H693" s="197"/>
      <c r="M693" s="117"/>
      <c r="N693" s="54"/>
      <c r="O693" s="54"/>
      <c r="P693" s="29"/>
      <c r="Q693" s="29"/>
      <c r="T693" s="117"/>
      <c r="U693" s="54"/>
      <c r="V693" s="55"/>
      <c r="AA693" s="1"/>
    </row>
    <row r="694" spans="1:35" ht="12.95" customHeight="1">
      <c r="A694" s="51"/>
      <c r="B694" s="81" t="s">
        <v>226</v>
      </c>
      <c r="C694" s="53"/>
      <c r="D694" s="54"/>
      <c r="E694" s="54"/>
      <c r="F694" s="193"/>
      <c r="G694" s="54"/>
      <c r="H694" s="197"/>
      <c r="M694" s="54"/>
      <c r="N694" s="54"/>
      <c r="O694" s="54"/>
      <c r="P694" s="29"/>
      <c r="Q694" s="29"/>
      <c r="T694" s="54"/>
      <c r="U694" s="54"/>
      <c r="V694" s="55"/>
      <c r="AA694" s="1"/>
    </row>
    <row r="695" spans="1:35" ht="12.95" customHeight="1">
      <c r="A695" s="51"/>
      <c r="B695" s="110" t="s">
        <v>395</v>
      </c>
      <c r="C695" s="53"/>
      <c r="D695" s="54"/>
      <c r="E695" s="54"/>
      <c r="F695" s="193"/>
      <c r="G695" s="54"/>
      <c r="H695" s="197"/>
      <c r="M695" s="54"/>
      <c r="N695" s="54"/>
      <c r="O695" s="54"/>
      <c r="P695" s="29"/>
      <c r="Q695" s="29"/>
      <c r="T695" s="54"/>
      <c r="U695" s="54"/>
      <c r="V695" s="55"/>
      <c r="AA695" s="1"/>
    </row>
    <row r="696" spans="1:35" ht="12.95" customHeight="1">
      <c r="A696" s="51"/>
      <c r="B696" s="110" t="s">
        <v>396</v>
      </c>
      <c r="C696" s="53" t="s">
        <v>1</v>
      </c>
      <c r="D696" s="57" t="s">
        <v>6</v>
      </c>
      <c r="E696" s="58">
        <v>1</v>
      </c>
      <c r="F696" s="10"/>
      <c r="G696" s="1" t="str">
        <f>IF((E696*F696)=0," ",(E696*F696))</f>
        <v xml:space="preserve"> </v>
      </c>
      <c r="H696" s="197"/>
      <c r="M696" s="58"/>
      <c r="N696" s="1"/>
      <c r="O696" s="1"/>
      <c r="P696" s="29"/>
      <c r="Q696" s="29"/>
      <c r="T696" s="58"/>
      <c r="U696" s="1"/>
      <c r="V696" s="14"/>
      <c r="AA696" s="1"/>
      <c r="AI696" s="29">
        <v>10083</v>
      </c>
    </row>
    <row r="697" spans="1:35" ht="12.95" customHeight="1">
      <c r="A697" s="51"/>
      <c r="B697" s="52"/>
      <c r="C697" s="53"/>
      <c r="D697" s="54"/>
      <c r="E697" s="54"/>
      <c r="F697" s="193"/>
      <c r="G697" s="54"/>
      <c r="H697" s="197"/>
      <c r="M697" s="54"/>
      <c r="N697" s="54"/>
      <c r="O697" s="54"/>
      <c r="P697" s="29"/>
      <c r="Q697" s="29"/>
      <c r="T697" s="54"/>
      <c r="U697" s="54"/>
      <c r="V697" s="55"/>
      <c r="AA697" s="1"/>
    </row>
    <row r="698" spans="1:35">
      <c r="A698" s="51">
        <v>17</v>
      </c>
      <c r="B698" s="134" t="s">
        <v>397</v>
      </c>
      <c r="C698" s="53"/>
      <c r="D698" s="54"/>
      <c r="E698" s="54"/>
      <c r="F698" s="193"/>
      <c r="G698" s="54"/>
      <c r="H698" s="197"/>
      <c r="M698" s="54"/>
      <c r="N698" s="54"/>
      <c r="O698" s="54"/>
      <c r="P698" s="29"/>
      <c r="Q698" s="29"/>
      <c r="T698" s="54"/>
      <c r="U698" s="54"/>
      <c r="V698" s="55"/>
      <c r="AA698" s="1"/>
    </row>
    <row r="699" spans="1:35" ht="24" customHeight="1">
      <c r="A699" s="51"/>
      <c r="B699" s="138" t="s">
        <v>398</v>
      </c>
      <c r="C699" s="53"/>
      <c r="D699" s="54"/>
      <c r="E699" s="54"/>
      <c r="F699" s="193"/>
      <c r="G699" s="54"/>
      <c r="H699" s="197"/>
      <c r="M699" s="54"/>
      <c r="N699" s="54"/>
      <c r="O699" s="54"/>
      <c r="P699" s="29"/>
      <c r="Q699" s="29"/>
      <c r="T699" s="54"/>
      <c r="U699" s="54"/>
      <c r="V699" s="55"/>
      <c r="AA699" s="1"/>
    </row>
    <row r="700" spans="1:35" ht="12.95" customHeight="1">
      <c r="A700" s="51"/>
      <c r="B700" s="138" t="s">
        <v>402</v>
      </c>
      <c r="C700" s="53"/>
      <c r="D700" s="118">
        <v>120</v>
      </c>
      <c r="E700" s="117" t="s">
        <v>141</v>
      </c>
      <c r="F700" s="193"/>
      <c r="G700" s="54"/>
      <c r="H700" s="197"/>
      <c r="M700" s="117"/>
      <c r="N700" s="54"/>
      <c r="O700" s="54"/>
      <c r="P700" s="29"/>
      <c r="Q700" s="29"/>
      <c r="T700" s="117"/>
      <c r="U700" s="54"/>
      <c r="V700" s="55"/>
      <c r="AA700" s="1"/>
    </row>
    <row r="701" spans="1:35" ht="12.95" customHeight="1">
      <c r="A701" s="51"/>
      <c r="B701" s="138" t="s">
        <v>399</v>
      </c>
      <c r="C701" s="53"/>
      <c r="D701" s="54"/>
      <c r="E701" s="54"/>
      <c r="F701" s="193"/>
      <c r="G701" s="54"/>
      <c r="H701" s="197"/>
      <c r="M701" s="54"/>
      <c r="N701" s="54"/>
      <c r="O701" s="54"/>
      <c r="P701" s="29"/>
      <c r="Q701" s="29"/>
      <c r="T701" s="54"/>
      <c r="U701" s="54"/>
      <c r="V701" s="55"/>
      <c r="AA701" s="1"/>
    </row>
    <row r="702" spans="1:35" ht="12.95" customHeight="1">
      <c r="A702" s="51"/>
      <c r="B702" s="81" t="s">
        <v>226</v>
      </c>
      <c r="C702" s="53"/>
      <c r="D702" s="54"/>
      <c r="E702" s="54"/>
      <c r="F702" s="193"/>
      <c r="G702" s="54"/>
      <c r="H702" s="197"/>
      <c r="M702" s="54"/>
      <c r="N702" s="54"/>
      <c r="O702" s="54"/>
      <c r="P702" s="29"/>
      <c r="Q702" s="29"/>
      <c r="T702" s="54"/>
      <c r="U702" s="54"/>
      <c r="V702" s="55"/>
      <c r="AA702" s="1"/>
    </row>
    <row r="703" spans="1:35" ht="12.95" customHeight="1">
      <c r="A703" s="51"/>
      <c r="B703" s="110" t="s">
        <v>400</v>
      </c>
      <c r="C703" s="53"/>
      <c r="D703" s="54"/>
      <c r="E703" s="54"/>
      <c r="F703" s="193"/>
      <c r="G703" s="54"/>
      <c r="H703" s="197"/>
      <c r="M703" s="54"/>
      <c r="N703" s="54"/>
      <c r="O703" s="54"/>
      <c r="P703" s="29"/>
      <c r="Q703" s="29"/>
      <c r="T703" s="54"/>
      <c r="U703" s="54"/>
      <c r="V703" s="55"/>
      <c r="AA703" s="1"/>
    </row>
    <row r="704" spans="1:35" ht="12.95" customHeight="1">
      <c r="A704" s="51"/>
      <c r="B704" s="110" t="s">
        <v>401</v>
      </c>
      <c r="C704" s="53" t="s">
        <v>1</v>
      </c>
      <c r="D704" s="57" t="s">
        <v>6</v>
      </c>
      <c r="E704" s="58">
        <v>2</v>
      </c>
      <c r="F704" s="10"/>
      <c r="G704" s="1" t="str">
        <f>IF((E704*F704)=0," ",(E704*F704))</f>
        <v xml:space="preserve"> </v>
      </c>
      <c r="H704" s="197"/>
      <c r="M704" s="58"/>
      <c r="N704" s="1"/>
      <c r="O704" s="1"/>
      <c r="P704" s="29"/>
      <c r="Q704" s="29"/>
      <c r="T704" s="58"/>
      <c r="U704" s="1"/>
      <c r="V704" s="14"/>
      <c r="AA704" s="1"/>
      <c r="AI704" s="29">
        <v>1036</v>
      </c>
    </row>
    <row r="705" spans="1:35" ht="12.95" customHeight="1">
      <c r="A705" s="51"/>
      <c r="B705" s="134"/>
      <c r="C705" s="53"/>
      <c r="D705" s="54"/>
      <c r="E705" s="54"/>
      <c r="F705" s="193"/>
      <c r="G705" s="54"/>
      <c r="H705" s="197"/>
      <c r="M705" s="54"/>
      <c r="N705" s="54"/>
      <c r="O705" s="54"/>
      <c r="P705" s="29"/>
      <c r="Q705" s="29"/>
      <c r="T705" s="54"/>
      <c r="U705" s="54"/>
      <c r="V705" s="55"/>
      <c r="AA705" s="1"/>
    </row>
    <row r="706" spans="1:35">
      <c r="A706" s="51">
        <v>18</v>
      </c>
      <c r="B706" s="134" t="s">
        <v>403</v>
      </c>
      <c r="C706" s="53"/>
      <c r="D706" s="54"/>
      <c r="E706" s="54"/>
      <c r="F706" s="193"/>
      <c r="G706" s="54"/>
      <c r="H706" s="197"/>
      <c r="M706" s="54"/>
      <c r="N706" s="54"/>
      <c r="O706" s="54"/>
      <c r="P706" s="29"/>
      <c r="Q706" s="29"/>
      <c r="T706" s="54"/>
      <c r="U706" s="54"/>
      <c r="V706" s="55"/>
      <c r="AA706" s="1"/>
    </row>
    <row r="707" spans="1:35" ht="108" customHeight="1">
      <c r="A707" s="51"/>
      <c r="B707" s="138" t="s">
        <v>405</v>
      </c>
      <c r="C707" s="53"/>
      <c r="D707" s="54"/>
      <c r="E707" s="54"/>
      <c r="F707" s="193"/>
      <c r="G707" s="54"/>
      <c r="H707" s="197"/>
      <c r="M707" s="54"/>
      <c r="N707" s="54"/>
      <c r="O707" s="54"/>
      <c r="P707" s="29"/>
      <c r="Q707" s="29"/>
      <c r="T707" s="54"/>
      <c r="U707" s="54"/>
      <c r="V707" s="55"/>
      <c r="AA707" s="1"/>
    </row>
    <row r="708" spans="1:35" ht="12.95" customHeight="1">
      <c r="A708" s="51"/>
      <c r="B708" s="138" t="s">
        <v>183</v>
      </c>
      <c r="C708" s="53"/>
      <c r="D708" s="137">
        <v>870</v>
      </c>
      <c r="E708" s="117" t="s">
        <v>140</v>
      </c>
      <c r="F708" s="193"/>
      <c r="G708" s="54"/>
      <c r="H708" s="197"/>
      <c r="M708" s="117"/>
      <c r="N708" s="54"/>
      <c r="O708" s="54"/>
      <c r="P708" s="29"/>
      <c r="Q708" s="29"/>
      <c r="T708" s="117"/>
      <c r="U708" s="54"/>
      <c r="V708" s="55"/>
      <c r="AA708" s="1"/>
    </row>
    <row r="709" spans="1:35" ht="12.95" customHeight="1">
      <c r="A709" s="51"/>
      <c r="B709" s="138" t="s">
        <v>213</v>
      </c>
      <c r="C709" s="53"/>
      <c r="D709" s="137">
        <v>150</v>
      </c>
      <c r="E709" s="117" t="s">
        <v>141</v>
      </c>
      <c r="F709" s="193"/>
      <c r="G709" s="54"/>
      <c r="H709" s="197"/>
      <c r="M709" s="117"/>
      <c r="N709" s="54"/>
      <c r="O709" s="54"/>
      <c r="P709" s="29"/>
      <c r="Q709" s="29"/>
      <c r="T709" s="117"/>
      <c r="U709" s="54"/>
      <c r="V709" s="55"/>
      <c r="AA709" s="1"/>
    </row>
    <row r="710" spans="1:35" ht="12.95" customHeight="1">
      <c r="A710" s="51"/>
      <c r="B710" s="138" t="s">
        <v>404</v>
      </c>
      <c r="C710" s="53"/>
      <c r="D710" s="140" t="s">
        <v>136</v>
      </c>
      <c r="E710" s="117" t="s">
        <v>137</v>
      </c>
      <c r="F710" s="193"/>
      <c r="G710" s="54"/>
      <c r="H710" s="197"/>
      <c r="M710" s="117"/>
      <c r="N710" s="54"/>
      <c r="O710" s="54"/>
      <c r="P710" s="29"/>
      <c r="Q710" s="29"/>
      <c r="T710" s="117"/>
      <c r="U710" s="54"/>
      <c r="V710" s="55"/>
      <c r="AA710" s="1"/>
    </row>
    <row r="711" spans="1:35" ht="12.95" customHeight="1">
      <c r="A711" s="51"/>
      <c r="B711" s="81" t="s">
        <v>226</v>
      </c>
      <c r="C711" s="53"/>
      <c r="D711" s="54"/>
      <c r="E711" s="54"/>
      <c r="F711" s="193"/>
      <c r="G711" s="54"/>
      <c r="H711" s="197"/>
      <c r="M711" s="54"/>
      <c r="N711" s="54"/>
      <c r="O711" s="54"/>
      <c r="P711" s="29"/>
      <c r="Q711" s="29"/>
      <c r="T711" s="54"/>
      <c r="U711" s="54"/>
      <c r="V711" s="55"/>
      <c r="AA711" s="1"/>
    </row>
    <row r="712" spans="1:35" ht="12.95" customHeight="1">
      <c r="A712" s="51"/>
      <c r="B712" s="110" t="s">
        <v>400</v>
      </c>
      <c r="C712" s="53"/>
      <c r="D712" s="54"/>
      <c r="E712" s="54"/>
      <c r="F712" s="193"/>
      <c r="G712" s="54"/>
      <c r="H712" s="197"/>
      <c r="M712" s="54"/>
      <c r="N712" s="54"/>
      <c r="O712" s="54"/>
      <c r="P712" s="29"/>
      <c r="Q712" s="29"/>
      <c r="T712" s="54"/>
      <c r="U712" s="54"/>
      <c r="V712" s="55"/>
      <c r="AA712" s="1"/>
    </row>
    <row r="713" spans="1:35" ht="12.95" customHeight="1">
      <c r="A713" s="51"/>
      <c r="B713" s="110" t="s">
        <v>406</v>
      </c>
      <c r="C713" s="53" t="s">
        <v>1</v>
      </c>
      <c r="D713" s="57" t="s">
        <v>6</v>
      </c>
      <c r="E713" s="58">
        <v>1</v>
      </c>
      <c r="F713" s="10"/>
      <c r="G713" s="1" t="str">
        <f>IF((E713*F713)=0," ",(E713*F713))</f>
        <v xml:space="preserve"> </v>
      </c>
      <c r="H713" s="197"/>
      <c r="M713" s="58"/>
      <c r="N713" s="1"/>
      <c r="O713" s="1"/>
      <c r="P713" s="29"/>
      <c r="Q713" s="29"/>
      <c r="T713" s="58"/>
      <c r="U713" s="1"/>
      <c r="V713" s="14"/>
      <c r="AA713" s="1"/>
      <c r="AI713" s="29">
        <v>3330</v>
      </c>
    </row>
    <row r="714" spans="1:35" ht="12.95" customHeight="1">
      <c r="A714" s="51"/>
      <c r="B714" s="52"/>
      <c r="C714" s="53"/>
      <c r="D714" s="54"/>
      <c r="E714" s="54"/>
      <c r="F714" s="193"/>
      <c r="G714" s="54"/>
      <c r="H714" s="197"/>
      <c r="M714" s="54"/>
      <c r="N714" s="54"/>
      <c r="O714" s="54"/>
      <c r="P714" s="29"/>
      <c r="Q714" s="29"/>
      <c r="T714" s="54"/>
      <c r="U714" s="54"/>
      <c r="V714" s="55"/>
      <c r="AA714" s="1"/>
    </row>
    <row r="715" spans="1:35" ht="12.95" customHeight="1">
      <c r="A715" s="51">
        <v>19</v>
      </c>
      <c r="B715" s="134" t="s">
        <v>407</v>
      </c>
      <c r="C715" s="53"/>
      <c r="D715" s="54"/>
      <c r="E715" s="54"/>
      <c r="F715" s="193"/>
      <c r="G715" s="54"/>
      <c r="H715" s="197"/>
      <c r="M715" s="54"/>
      <c r="N715" s="54"/>
      <c r="O715" s="54"/>
      <c r="P715" s="29"/>
      <c r="Q715" s="29"/>
      <c r="T715" s="54"/>
      <c r="U715" s="54"/>
      <c r="V715" s="55"/>
      <c r="AA715" s="1"/>
    </row>
    <row r="716" spans="1:35" ht="12.95" customHeight="1">
      <c r="A716" s="51"/>
      <c r="B716" s="138" t="s">
        <v>408</v>
      </c>
      <c r="C716" s="53"/>
      <c r="D716" s="137"/>
      <c r="E716" s="117"/>
      <c r="F716" s="193"/>
      <c r="G716" s="54"/>
      <c r="H716" s="197"/>
      <c r="M716" s="117"/>
      <c r="N716" s="54"/>
      <c r="O716" s="54"/>
      <c r="P716" s="29"/>
      <c r="Q716" s="29"/>
      <c r="T716" s="117"/>
      <c r="U716" s="54"/>
      <c r="V716" s="55"/>
      <c r="AA716" s="1"/>
    </row>
    <row r="717" spans="1:35" ht="12.95" customHeight="1">
      <c r="A717" s="51"/>
      <c r="B717" s="110" t="s">
        <v>323</v>
      </c>
      <c r="C717" s="53" t="s">
        <v>1</v>
      </c>
      <c r="D717" s="57" t="s">
        <v>6</v>
      </c>
      <c r="E717" s="58">
        <v>1</v>
      </c>
      <c r="F717" s="10"/>
      <c r="G717" s="1" t="str">
        <f>IF((E717*F717)=0," ",(E717*F717))</f>
        <v xml:space="preserve"> </v>
      </c>
      <c r="H717" s="197"/>
      <c r="M717" s="58"/>
      <c r="N717" s="1"/>
      <c r="O717" s="1"/>
      <c r="P717" s="29"/>
      <c r="Q717" s="29"/>
      <c r="T717" s="58"/>
      <c r="U717" s="1"/>
      <c r="V717" s="14"/>
      <c r="AA717" s="1"/>
      <c r="AI717" s="29">
        <v>46</v>
      </c>
    </row>
    <row r="718" spans="1:35" ht="12.95" customHeight="1">
      <c r="A718" s="51"/>
      <c r="B718" s="52"/>
      <c r="C718" s="53"/>
      <c r="D718" s="54"/>
      <c r="E718" s="54"/>
      <c r="F718" s="193"/>
      <c r="G718" s="54"/>
      <c r="H718" s="197"/>
      <c r="M718" s="54"/>
      <c r="N718" s="54"/>
      <c r="O718" s="54"/>
      <c r="P718" s="29"/>
      <c r="Q718" s="29"/>
      <c r="T718" s="54"/>
      <c r="U718" s="54"/>
      <c r="V718" s="55"/>
      <c r="AA718" s="1"/>
    </row>
    <row r="719" spans="1:35" ht="12.95" customHeight="1">
      <c r="A719" s="51">
        <v>20</v>
      </c>
      <c r="B719" s="134" t="s">
        <v>409</v>
      </c>
      <c r="C719" s="53"/>
      <c r="D719" s="54"/>
      <c r="E719" s="54"/>
      <c r="F719" s="193"/>
      <c r="G719" s="54"/>
      <c r="H719" s="197"/>
      <c r="M719" s="54"/>
      <c r="N719" s="54"/>
      <c r="O719" s="54"/>
      <c r="P719" s="29"/>
      <c r="Q719" s="29"/>
      <c r="T719" s="54"/>
      <c r="U719" s="54"/>
      <c r="V719" s="55"/>
      <c r="AA719" s="1"/>
    </row>
    <row r="720" spans="1:35" ht="12.95" customHeight="1">
      <c r="A720" s="51"/>
      <c r="B720" s="138" t="s">
        <v>408</v>
      </c>
      <c r="C720" s="53"/>
      <c r="D720" s="137"/>
      <c r="E720" s="117"/>
      <c r="F720" s="193"/>
      <c r="G720" s="54"/>
      <c r="H720" s="197"/>
      <c r="M720" s="117"/>
      <c r="N720" s="54"/>
      <c r="O720" s="54"/>
      <c r="P720" s="29"/>
      <c r="Q720" s="29"/>
      <c r="T720" s="117"/>
      <c r="U720" s="54"/>
      <c r="V720" s="55"/>
      <c r="AA720" s="1"/>
    </row>
    <row r="721" spans="1:35" ht="12.95" customHeight="1">
      <c r="A721" s="51"/>
      <c r="B721" s="110" t="s">
        <v>323</v>
      </c>
      <c r="C721" s="53" t="s">
        <v>1</v>
      </c>
      <c r="D721" s="57" t="s">
        <v>6</v>
      </c>
      <c r="E721" s="58">
        <v>1</v>
      </c>
      <c r="F721" s="10"/>
      <c r="G721" s="1" t="str">
        <f>IF((E721*F721)=0," ",(E721*F721))</f>
        <v xml:space="preserve"> </v>
      </c>
      <c r="H721" s="197"/>
      <c r="M721" s="58"/>
      <c r="N721" s="1"/>
      <c r="O721" s="1"/>
      <c r="P721" s="29"/>
      <c r="Q721" s="29"/>
      <c r="T721" s="58"/>
      <c r="U721" s="1"/>
      <c r="V721" s="14"/>
      <c r="AA721" s="1"/>
      <c r="AI721" s="29">
        <v>46</v>
      </c>
    </row>
    <row r="722" spans="1:35" ht="12.95" customHeight="1">
      <c r="A722" s="51"/>
      <c r="B722" s="52"/>
      <c r="C722" s="53"/>
      <c r="D722" s="54"/>
      <c r="E722" s="54"/>
      <c r="F722" s="193"/>
      <c r="G722" s="54"/>
      <c r="H722" s="197"/>
      <c r="M722" s="54"/>
      <c r="N722" s="54"/>
      <c r="O722" s="54"/>
      <c r="P722" s="29"/>
      <c r="Q722" s="29"/>
      <c r="T722" s="54"/>
      <c r="U722" s="54"/>
      <c r="V722" s="55"/>
      <c r="AA722" s="1"/>
    </row>
    <row r="723" spans="1:35" ht="12.95" customHeight="1">
      <c r="A723" s="51">
        <v>21</v>
      </c>
      <c r="B723" s="134" t="s">
        <v>410</v>
      </c>
      <c r="C723" s="53"/>
      <c r="D723" s="54"/>
      <c r="E723" s="54"/>
      <c r="F723" s="193"/>
      <c r="G723" s="54"/>
      <c r="H723" s="197"/>
      <c r="M723" s="54"/>
      <c r="N723" s="54"/>
      <c r="O723" s="54"/>
      <c r="P723" s="29"/>
      <c r="Q723" s="29"/>
      <c r="T723" s="54"/>
      <c r="U723" s="54"/>
      <c r="V723" s="55"/>
      <c r="AA723" s="1"/>
    </row>
    <row r="724" spans="1:35" ht="108" customHeight="1">
      <c r="A724" s="51"/>
      <c r="B724" s="138" t="s">
        <v>411</v>
      </c>
      <c r="C724" s="53"/>
      <c r="D724" s="54"/>
      <c r="E724" s="54"/>
      <c r="F724" s="193"/>
      <c r="G724" s="54"/>
      <c r="H724" s="197"/>
      <c r="M724" s="54"/>
      <c r="N724" s="54"/>
      <c r="O724" s="54"/>
      <c r="P724" s="29"/>
      <c r="Q724" s="29"/>
      <c r="T724" s="54"/>
      <c r="U724" s="54"/>
      <c r="V724" s="55"/>
      <c r="AA724" s="1"/>
    </row>
    <row r="725" spans="1:35" ht="12.95" customHeight="1">
      <c r="A725" s="51"/>
      <c r="B725" s="138" t="s">
        <v>200</v>
      </c>
      <c r="C725" s="53"/>
      <c r="D725" s="137">
        <v>396</v>
      </c>
      <c r="E725" s="117" t="s">
        <v>140</v>
      </c>
      <c r="F725" s="193"/>
      <c r="G725" s="54"/>
      <c r="H725" s="197"/>
      <c r="M725" s="117"/>
      <c r="N725" s="54"/>
      <c r="O725" s="54"/>
      <c r="P725" s="29"/>
      <c r="Q725" s="29"/>
      <c r="T725" s="117"/>
      <c r="U725" s="54"/>
      <c r="V725" s="55"/>
      <c r="AA725" s="1"/>
    </row>
    <row r="726" spans="1:35" ht="12.95" customHeight="1">
      <c r="A726" s="51"/>
      <c r="B726" s="138" t="s">
        <v>213</v>
      </c>
      <c r="C726" s="53"/>
      <c r="D726" s="137">
        <v>68</v>
      </c>
      <c r="E726" s="117" t="s">
        <v>141</v>
      </c>
      <c r="F726" s="193"/>
      <c r="G726" s="54"/>
      <c r="H726" s="197"/>
      <c r="M726" s="117"/>
      <c r="N726" s="54"/>
      <c r="O726" s="54"/>
      <c r="P726" s="29"/>
      <c r="Q726" s="29"/>
      <c r="T726" s="117"/>
      <c r="U726" s="54"/>
      <c r="V726" s="55"/>
      <c r="AA726" s="1"/>
    </row>
    <row r="727" spans="1:35" ht="12.95" customHeight="1">
      <c r="A727" s="51"/>
      <c r="B727" s="138" t="s">
        <v>404</v>
      </c>
      <c r="C727" s="53"/>
      <c r="D727" s="140" t="s">
        <v>142</v>
      </c>
      <c r="E727" s="117" t="s">
        <v>137</v>
      </c>
      <c r="F727" s="193"/>
      <c r="G727" s="54"/>
      <c r="H727" s="197"/>
      <c r="M727" s="117"/>
      <c r="N727" s="54"/>
      <c r="O727" s="54"/>
      <c r="P727" s="29"/>
      <c r="Q727" s="29"/>
      <c r="T727" s="117"/>
      <c r="U727" s="54"/>
      <c r="V727" s="55"/>
      <c r="AA727" s="1"/>
    </row>
    <row r="728" spans="1:35" ht="12.95" customHeight="1">
      <c r="A728" s="51"/>
      <c r="B728" s="81" t="s">
        <v>226</v>
      </c>
      <c r="C728" s="53"/>
      <c r="D728" s="54"/>
      <c r="E728" s="54"/>
      <c r="F728" s="193"/>
      <c r="G728" s="54"/>
      <c r="H728" s="197"/>
      <c r="M728" s="54"/>
      <c r="N728" s="54"/>
      <c r="O728" s="54"/>
      <c r="P728" s="29"/>
      <c r="Q728" s="29"/>
      <c r="T728" s="54"/>
      <c r="U728" s="54"/>
      <c r="V728" s="55"/>
      <c r="AA728" s="1"/>
    </row>
    <row r="729" spans="1:35" ht="12.95" customHeight="1">
      <c r="A729" s="51"/>
      <c r="B729" s="110" t="s">
        <v>400</v>
      </c>
      <c r="C729" s="53"/>
      <c r="D729" s="54"/>
      <c r="E729" s="54"/>
      <c r="F729" s="193"/>
      <c r="G729" s="54"/>
      <c r="H729" s="197"/>
      <c r="M729" s="54"/>
      <c r="N729" s="54"/>
      <c r="O729" s="54"/>
      <c r="P729" s="29"/>
      <c r="Q729" s="29"/>
      <c r="T729" s="54"/>
      <c r="U729" s="54"/>
      <c r="V729" s="55"/>
      <c r="AA729" s="1"/>
    </row>
    <row r="730" spans="1:35" ht="12.95" customHeight="1">
      <c r="A730" s="51"/>
      <c r="B730" s="110" t="s">
        <v>406</v>
      </c>
      <c r="C730" s="53" t="s">
        <v>1</v>
      </c>
      <c r="D730" s="57" t="s">
        <v>6</v>
      </c>
      <c r="E730" s="58">
        <v>1</v>
      </c>
      <c r="F730" s="10"/>
      <c r="G730" s="1" t="str">
        <f>IF((E730*F730)=0," ",(E730*F730))</f>
        <v xml:space="preserve"> </v>
      </c>
      <c r="H730" s="197"/>
      <c r="M730" s="58"/>
      <c r="N730" s="1"/>
      <c r="O730" s="1"/>
      <c r="P730" s="29"/>
      <c r="Q730" s="29"/>
      <c r="T730" s="58"/>
      <c r="U730" s="1"/>
      <c r="V730" s="14"/>
      <c r="AA730" s="1"/>
      <c r="AI730" s="29">
        <v>2590</v>
      </c>
    </row>
    <row r="731" spans="1:35" ht="12.95" customHeight="1">
      <c r="A731" s="51"/>
      <c r="B731" s="52"/>
      <c r="C731" s="53"/>
      <c r="D731" s="54"/>
      <c r="E731" s="54"/>
      <c r="F731" s="193"/>
      <c r="G731" s="54"/>
      <c r="H731" s="197"/>
      <c r="M731" s="54"/>
      <c r="N731" s="54"/>
      <c r="O731" s="54"/>
      <c r="P731" s="29"/>
      <c r="Q731" s="29"/>
      <c r="T731" s="54"/>
      <c r="U731" s="54"/>
      <c r="V731" s="55"/>
      <c r="AA731" s="1"/>
    </row>
    <row r="732" spans="1:35" ht="12.95" customHeight="1">
      <c r="A732" s="51">
        <v>22</v>
      </c>
      <c r="B732" s="134" t="s">
        <v>412</v>
      </c>
      <c r="C732" s="53"/>
      <c r="D732" s="54"/>
      <c r="E732" s="54"/>
      <c r="F732" s="193"/>
      <c r="G732" s="54"/>
      <c r="H732" s="197"/>
      <c r="M732" s="54"/>
      <c r="N732" s="54"/>
      <c r="O732" s="54"/>
      <c r="P732" s="29"/>
      <c r="Q732" s="29"/>
      <c r="T732" s="54"/>
      <c r="U732" s="54"/>
      <c r="V732" s="55"/>
      <c r="AA732" s="1"/>
    </row>
    <row r="733" spans="1:35" ht="12.95" customHeight="1">
      <c r="A733" s="51"/>
      <c r="B733" s="138" t="s">
        <v>413</v>
      </c>
      <c r="C733" s="53"/>
      <c r="D733" s="137"/>
      <c r="E733" s="117"/>
      <c r="F733" s="193"/>
      <c r="G733" s="54"/>
      <c r="H733" s="197"/>
      <c r="M733" s="117"/>
      <c r="N733" s="54"/>
      <c r="O733" s="54"/>
      <c r="P733" s="29"/>
      <c r="Q733" s="29"/>
      <c r="T733" s="117"/>
      <c r="U733" s="54"/>
      <c r="V733" s="55"/>
      <c r="AA733" s="1"/>
    </row>
    <row r="734" spans="1:35" ht="12.95" customHeight="1">
      <c r="A734" s="51"/>
      <c r="B734" s="110" t="s">
        <v>323</v>
      </c>
      <c r="C734" s="53" t="s">
        <v>1</v>
      </c>
      <c r="D734" s="57" t="s">
        <v>6</v>
      </c>
      <c r="E734" s="58">
        <v>1</v>
      </c>
      <c r="F734" s="10"/>
      <c r="G734" s="1" t="str">
        <f>IF((E734*F734)=0," ",(E734*F734))</f>
        <v xml:space="preserve"> </v>
      </c>
      <c r="H734" s="197"/>
      <c r="M734" s="58"/>
      <c r="N734" s="1"/>
      <c r="O734" s="1"/>
      <c r="P734" s="29"/>
      <c r="Q734" s="29"/>
      <c r="T734" s="58"/>
      <c r="U734" s="1"/>
      <c r="V734" s="14"/>
      <c r="AA734" s="1"/>
      <c r="AI734" s="29">
        <v>46</v>
      </c>
    </row>
    <row r="735" spans="1:35" ht="12.95" customHeight="1">
      <c r="A735" s="51"/>
      <c r="B735" s="52"/>
      <c r="C735" s="53"/>
      <c r="D735" s="54"/>
      <c r="E735" s="54"/>
      <c r="F735" s="193"/>
      <c r="G735" s="54"/>
      <c r="H735" s="197"/>
      <c r="M735" s="54"/>
      <c r="N735" s="54"/>
      <c r="O735" s="54"/>
      <c r="P735" s="29"/>
      <c r="Q735" s="29"/>
      <c r="T735" s="54"/>
      <c r="U735" s="54"/>
      <c r="V735" s="55"/>
      <c r="AA735" s="1"/>
    </row>
    <row r="736" spans="1:35" ht="12.95" customHeight="1">
      <c r="A736" s="51">
        <v>23</v>
      </c>
      <c r="B736" s="134" t="s">
        <v>414</v>
      </c>
      <c r="C736" s="53"/>
      <c r="D736" s="54"/>
      <c r="E736" s="54"/>
      <c r="F736" s="193"/>
      <c r="G736" s="54"/>
      <c r="H736" s="197"/>
      <c r="M736" s="54"/>
      <c r="N736" s="54"/>
      <c r="O736" s="54"/>
      <c r="P736" s="29"/>
      <c r="Q736" s="29"/>
      <c r="T736" s="54"/>
      <c r="U736" s="54"/>
      <c r="V736" s="55"/>
      <c r="AA736" s="1"/>
    </row>
    <row r="737" spans="1:35" ht="285" customHeight="1">
      <c r="A737" s="51"/>
      <c r="B737" s="138" t="s">
        <v>415</v>
      </c>
      <c r="C737" s="53"/>
      <c r="D737" s="54"/>
      <c r="E737" s="54"/>
      <c r="F737" s="193"/>
      <c r="G737" s="54"/>
      <c r="H737" s="197"/>
      <c r="M737" s="54"/>
      <c r="N737" s="54"/>
      <c r="O737" s="54"/>
      <c r="P737" s="29"/>
      <c r="Q737" s="29"/>
      <c r="T737" s="54"/>
      <c r="U737" s="54"/>
      <c r="V737" s="55"/>
      <c r="AA737" s="1"/>
    </row>
    <row r="738" spans="1:35" ht="12.95" customHeight="1">
      <c r="B738" s="81" t="s">
        <v>226</v>
      </c>
      <c r="C738" s="53"/>
      <c r="D738" s="54"/>
      <c r="E738" s="54"/>
      <c r="F738" s="193"/>
      <c r="G738" s="54"/>
      <c r="H738" s="197"/>
      <c r="M738" s="54"/>
      <c r="N738" s="54"/>
      <c r="O738" s="54"/>
      <c r="P738" s="29"/>
      <c r="Q738" s="29"/>
      <c r="T738" s="54"/>
      <c r="U738" s="54"/>
      <c r="V738" s="55"/>
      <c r="AA738" s="1"/>
    </row>
    <row r="739" spans="1:35" ht="12.95" customHeight="1">
      <c r="A739" s="51"/>
      <c r="B739" s="110" t="s">
        <v>416</v>
      </c>
      <c r="C739" s="53"/>
      <c r="D739" s="54"/>
      <c r="E739" s="54"/>
      <c r="F739" s="193"/>
      <c r="G739" s="54"/>
      <c r="H739" s="197"/>
      <c r="M739" s="54"/>
      <c r="N739" s="54"/>
      <c r="O739" s="54"/>
      <c r="P739" s="29"/>
      <c r="Q739" s="29"/>
      <c r="T739" s="54"/>
      <c r="U739" s="54"/>
      <c r="V739" s="55"/>
      <c r="AA739" s="1"/>
    </row>
    <row r="740" spans="1:35" ht="12.95" customHeight="1">
      <c r="A740" s="51"/>
      <c r="B740" s="110" t="s">
        <v>417</v>
      </c>
      <c r="C740" s="53" t="s">
        <v>1</v>
      </c>
      <c r="D740" s="57" t="s">
        <v>6</v>
      </c>
      <c r="E740" s="58">
        <v>1</v>
      </c>
      <c r="F740" s="10"/>
      <c r="G740" s="1" t="str">
        <f>IF((E740*F740)=0," ",(E740*F740))</f>
        <v xml:space="preserve"> </v>
      </c>
      <c r="H740" s="197"/>
      <c r="M740" s="58"/>
      <c r="N740" s="1"/>
      <c r="O740" s="1"/>
      <c r="P740" s="29"/>
      <c r="Q740" s="29"/>
      <c r="T740" s="58"/>
      <c r="U740" s="1"/>
      <c r="V740" s="14"/>
      <c r="AA740" s="1"/>
      <c r="AI740" s="29">
        <v>6958</v>
      </c>
    </row>
    <row r="741" spans="1:35" ht="12.95" customHeight="1">
      <c r="A741" s="51"/>
      <c r="B741" s="52"/>
      <c r="C741" s="53"/>
      <c r="D741" s="54"/>
      <c r="E741" s="54"/>
      <c r="F741" s="193"/>
      <c r="G741" s="54"/>
      <c r="H741" s="197"/>
      <c r="M741" s="54"/>
      <c r="N741" s="54"/>
      <c r="O741" s="54"/>
      <c r="P741" s="29"/>
      <c r="Q741" s="29"/>
      <c r="T741" s="54"/>
      <c r="U741" s="54"/>
      <c r="V741" s="55"/>
      <c r="AA741" s="1"/>
    </row>
    <row r="742" spans="1:35">
      <c r="A742" s="51">
        <v>24</v>
      </c>
      <c r="B742" s="134" t="s">
        <v>419</v>
      </c>
      <c r="C742" s="53"/>
      <c r="D742" s="54"/>
      <c r="E742" s="54"/>
      <c r="F742" s="193"/>
      <c r="G742" s="54"/>
      <c r="H742" s="197"/>
      <c r="M742" s="54"/>
      <c r="N742" s="54"/>
      <c r="O742" s="54"/>
      <c r="P742" s="29"/>
      <c r="Q742" s="29"/>
      <c r="T742" s="54"/>
      <c r="U742" s="54"/>
      <c r="V742" s="55"/>
      <c r="AA742" s="1"/>
    </row>
    <row r="743" spans="1:35" ht="285" customHeight="1">
      <c r="A743" s="51"/>
      <c r="B743" s="138" t="s">
        <v>418</v>
      </c>
      <c r="C743" s="53"/>
      <c r="D743" s="54"/>
      <c r="E743" s="54"/>
      <c r="F743" s="193"/>
      <c r="G743" s="54"/>
      <c r="H743" s="197"/>
      <c r="M743" s="54"/>
      <c r="N743" s="54"/>
      <c r="O743" s="54"/>
      <c r="P743" s="29"/>
      <c r="Q743" s="29"/>
      <c r="T743" s="54"/>
      <c r="U743" s="54"/>
      <c r="V743" s="55"/>
      <c r="AA743" s="1"/>
    </row>
    <row r="744" spans="1:35">
      <c r="B744" s="81" t="s">
        <v>226</v>
      </c>
      <c r="C744" s="53"/>
      <c r="D744" s="54"/>
      <c r="E744" s="54"/>
      <c r="F744" s="193"/>
      <c r="G744" s="54"/>
      <c r="H744" s="197"/>
      <c r="M744" s="54"/>
      <c r="N744" s="54"/>
      <c r="O744" s="54"/>
      <c r="P744" s="29"/>
      <c r="Q744" s="29"/>
      <c r="T744" s="54"/>
      <c r="U744" s="54"/>
      <c r="V744" s="55"/>
      <c r="AA744" s="1"/>
    </row>
    <row r="745" spans="1:35">
      <c r="A745" s="51"/>
      <c r="B745" s="110" t="s">
        <v>416</v>
      </c>
      <c r="C745" s="53"/>
      <c r="D745" s="54"/>
      <c r="E745" s="54"/>
      <c r="F745" s="193"/>
      <c r="G745" s="54"/>
      <c r="H745" s="197"/>
      <c r="M745" s="54"/>
      <c r="N745" s="54"/>
      <c r="O745" s="54"/>
      <c r="P745" s="29"/>
      <c r="Q745" s="29"/>
      <c r="T745" s="54"/>
      <c r="U745" s="54"/>
      <c r="V745" s="55"/>
      <c r="AA745" s="1"/>
    </row>
    <row r="746" spans="1:35">
      <c r="A746" s="51"/>
      <c r="B746" s="110" t="s">
        <v>420</v>
      </c>
      <c r="C746" s="53" t="s">
        <v>1</v>
      </c>
      <c r="D746" s="57" t="s">
        <v>6</v>
      </c>
      <c r="E746" s="58">
        <v>1</v>
      </c>
      <c r="F746" s="10"/>
      <c r="G746" s="1" t="str">
        <f>IF((E746*F746)=0," ",(E746*F746))</f>
        <v xml:space="preserve"> </v>
      </c>
      <c r="H746" s="197"/>
      <c r="M746" s="58"/>
      <c r="N746" s="1"/>
      <c r="O746" s="1"/>
      <c r="P746" s="29"/>
      <c r="Q746" s="29"/>
      <c r="T746" s="58"/>
      <c r="U746" s="1"/>
      <c r="V746" s="14"/>
      <c r="AA746" s="1"/>
      <c r="AI746" s="29">
        <v>6836</v>
      </c>
    </row>
    <row r="747" spans="1:35" ht="12.95" customHeight="1">
      <c r="A747" s="51"/>
      <c r="B747" s="52"/>
      <c r="C747" s="53"/>
      <c r="D747" s="54"/>
      <c r="E747" s="54"/>
      <c r="F747" s="193"/>
      <c r="G747" s="54"/>
      <c r="H747" s="197"/>
      <c r="M747" s="54"/>
      <c r="N747" s="54"/>
      <c r="O747" s="54"/>
      <c r="P747" s="29"/>
      <c r="Q747" s="29"/>
      <c r="T747" s="54"/>
      <c r="U747" s="54"/>
      <c r="V747" s="55"/>
      <c r="AA747" s="1"/>
    </row>
    <row r="748" spans="1:35" ht="12.95" customHeight="1">
      <c r="A748" s="51">
        <v>25</v>
      </c>
      <c r="B748" s="141" t="s">
        <v>421</v>
      </c>
      <c r="C748" s="53"/>
      <c r="D748" s="54"/>
      <c r="E748" s="54"/>
      <c r="F748" s="193"/>
      <c r="G748" s="54"/>
      <c r="H748" s="197"/>
      <c r="M748" s="54"/>
      <c r="N748" s="54"/>
      <c r="O748" s="54"/>
      <c r="P748" s="29"/>
      <c r="Q748" s="29"/>
      <c r="T748" s="54"/>
      <c r="U748" s="54"/>
      <c r="V748" s="55"/>
      <c r="AA748" s="1"/>
    </row>
    <row r="749" spans="1:35" ht="15" customHeight="1">
      <c r="A749" s="51"/>
      <c r="B749" s="138" t="s">
        <v>423</v>
      </c>
      <c r="C749" s="53"/>
      <c r="D749" s="54"/>
      <c r="E749" s="54"/>
      <c r="F749" s="193"/>
      <c r="G749" s="54"/>
      <c r="H749" s="197"/>
      <c r="M749" s="54"/>
      <c r="N749" s="54"/>
      <c r="O749" s="54"/>
      <c r="P749" s="29"/>
      <c r="Q749" s="29"/>
      <c r="T749" s="54"/>
      <c r="U749" s="54"/>
      <c r="V749" s="55"/>
      <c r="AA749" s="1"/>
    </row>
    <row r="750" spans="1:35" ht="12.95" customHeight="1">
      <c r="A750" s="51"/>
      <c r="B750" s="138" t="s">
        <v>426</v>
      </c>
      <c r="C750" s="53"/>
      <c r="D750" s="54"/>
      <c r="E750" s="54"/>
      <c r="F750" s="193"/>
      <c r="G750" s="54"/>
      <c r="H750" s="197"/>
      <c r="M750" s="54"/>
      <c r="N750" s="54"/>
      <c r="O750" s="54"/>
      <c r="P750" s="29"/>
      <c r="Q750" s="29"/>
      <c r="T750" s="54"/>
      <c r="U750" s="54"/>
      <c r="V750" s="55"/>
      <c r="AA750" s="1"/>
    </row>
    <row r="751" spans="1:35" ht="12.95" customHeight="1">
      <c r="A751" s="51"/>
      <c r="B751" s="138" t="s">
        <v>422</v>
      </c>
      <c r="C751" s="53"/>
      <c r="D751" s="54"/>
      <c r="E751" s="54"/>
      <c r="F751" s="193"/>
      <c r="G751" s="54"/>
      <c r="H751" s="197"/>
      <c r="M751" s="54"/>
      <c r="N751" s="54"/>
      <c r="O751" s="54"/>
      <c r="P751" s="29"/>
      <c r="Q751" s="29"/>
      <c r="T751" s="54"/>
      <c r="U751" s="54"/>
      <c r="V751" s="55"/>
      <c r="AA751" s="1"/>
    </row>
    <row r="752" spans="1:35" ht="12.95" customHeight="1">
      <c r="A752" s="51"/>
      <c r="B752" s="81" t="s">
        <v>226</v>
      </c>
      <c r="C752" s="53"/>
      <c r="D752" s="54"/>
      <c r="E752" s="54"/>
      <c r="F752" s="193"/>
      <c r="G752" s="54"/>
      <c r="H752" s="197"/>
      <c r="M752" s="54"/>
      <c r="N752" s="54"/>
      <c r="O752" s="54"/>
      <c r="P752" s="29"/>
      <c r="Q752" s="29"/>
      <c r="T752" s="54"/>
      <c r="U752" s="54"/>
      <c r="V752" s="55"/>
      <c r="AA752" s="1"/>
    </row>
    <row r="753" spans="1:35" ht="12.95" customHeight="1">
      <c r="A753" s="51"/>
      <c r="B753" s="110" t="s">
        <v>425</v>
      </c>
      <c r="C753" s="53"/>
      <c r="D753" s="54"/>
      <c r="E753" s="54"/>
      <c r="F753" s="193"/>
      <c r="G753" s="54"/>
      <c r="H753" s="197"/>
      <c r="M753" s="54"/>
      <c r="N753" s="54"/>
      <c r="O753" s="54"/>
      <c r="P753" s="29"/>
      <c r="Q753" s="29"/>
      <c r="T753" s="54"/>
      <c r="U753" s="54"/>
      <c r="V753" s="55"/>
      <c r="AA753" s="1"/>
    </row>
    <row r="754" spans="1:35" ht="12.95" customHeight="1">
      <c r="A754" s="51"/>
      <c r="B754" s="110" t="s">
        <v>434</v>
      </c>
      <c r="C754" s="53" t="s">
        <v>1</v>
      </c>
      <c r="D754" s="57" t="s">
        <v>6</v>
      </c>
      <c r="E754" s="58">
        <v>1</v>
      </c>
      <c r="F754" s="10"/>
      <c r="G754" s="1" t="str">
        <f>IF((E754*F754)=0," ",(E754*F754))</f>
        <v xml:space="preserve"> </v>
      </c>
      <c r="H754" s="197"/>
      <c r="M754" s="58"/>
      <c r="N754" s="1"/>
      <c r="O754" s="1"/>
      <c r="P754" s="29"/>
      <c r="Q754" s="29"/>
      <c r="T754" s="58"/>
      <c r="U754" s="1"/>
      <c r="V754" s="14"/>
      <c r="AA754" s="1"/>
      <c r="AI754" s="29">
        <v>287</v>
      </c>
    </row>
    <row r="755" spans="1:35" ht="12.95" customHeight="1">
      <c r="A755" s="51"/>
      <c r="B755" s="52"/>
      <c r="C755" s="53"/>
      <c r="D755" s="54"/>
      <c r="E755" s="54"/>
      <c r="F755" s="193"/>
      <c r="G755" s="54"/>
      <c r="H755" s="197"/>
      <c r="M755" s="54"/>
      <c r="N755" s="54"/>
      <c r="O755" s="54"/>
      <c r="P755" s="29"/>
      <c r="Q755" s="29"/>
      <c r="T755" s="54"/>
      <c r="U755" s="54"/>
      <c r="V755" s="55"/>
      <c r="AA755" s="1"/>
    </row>
    <row r="756" spans="1:35" ht="24" customHeight="1">
      <c r="A756" s="51">
        <v>26</v>
      </c>
      <c r="B756" s="141" t="s">
        <v>427</v>
      </c>
      <c r="C756" s="53"/>
      <c r="D756" s="54"/>
      <c r="E756" s="54"/>
      <c r="F756" s="193"/>
      <c r="G756" s="54"/>
      <c r="H756" s="197"/>
      <c r="M756" s="54"/>
      <c r="N756" s="54"/>
      <c r="O756" s="54"/>
      <c r="P756" s="29"/>
      <c r="Q756" s="29"/>
      <c r="T756" s="54"/>
      <c r="U756" s="54"/>
      <c r="V756" s="55"/>
      <c r="AA756" s="1"/>
    </row>
    <row r="757" spans="1:35" ht="12.95" customHeight="1">
      <c r="A757" s="51"/>
      <c r="B757" s="138" t="s">
        <v>423</v>
      </c>
      <c r="C757" s="53"/>
      <c r="D757" s="54"/>
      <c r="E757" s="54"/>
      <c r="F757" s="193"/>
      <c r="G757" s="54"/>
      <c r="H757" s="197"/>
      <c r="M757" s="54"/>
      <c r="N757" s="54"/>
      <c r="O757" s="54"/>
      <c r="P757" s="29"/>
      <c r="Q757" s="29"/>
      <c r="T757" s="54"/>
      <c r="U757" s="54"/>
      <c r="V757" s="55"/>
      <c r="AA757" s="1"/>
    </row>
    <row r="758" spans="1:35" ht="12.95" customHeight="1">
      <c r="A758" s="51"/>
      <c r="B758" s="138" t="s">
        <v>428</v>
      </c>
      <c r="C758" s="53"/>
      <c r="D758" s="54"/>
      <c r="E758" s="54"/>
      <c r="F758" s="193"/>
      <c r="G758" s="54"/>
      <c r="H758" s="197"/>
      <c r="M758" s="54"/>
      <c r="N758" s="54"/>
      <c r="O758" s="54"/>
      <c r="P758" s="29"/>
      <c r="Q758" s="29"/>
      <c r="T758" s="54"/>
      <c r="U758" s="54"/>
      <c r="V758" s="55"/>
      <c r="AA758" s="1"/>
    </row>
    <row r="759" spans="1:35" ht="12.95" customHeight="1">
      <c r="A759" s="51"/>
      <c r="B759" s="138" t="s">
        <v>429</v>
      </c>
      <c r="C759" s="53"/>
      <c r="D759" s="54"/>
      <c r="E759" s="54"/>
      <c r="F759" s="193"/>
      <c r="G759" s="54"/>
      <c r="H759" s="197"/>
      <c r="M759" s="54"/>
      <c r="N759" s="54"/>
      <c r="O759" s="54"/>
      <c r="P759" s="29"/>
      <c r="Q759" s="29"/>
      <c r="T759" s="54"/>
      <c r="U759" s="54"/>
      <c r="V759" s="55"/>
      <c r="AA759" s="1"/>
    </row>
    <row r="760" spans="1:35" ht="12.95" customHeight="1">
      <c r="A760" s="51"/>
      <c r="B760" s="138" t="s">
        <v>422</v>
      </c>
      <c r="C760" s="53"/>
      <c r="D760" s="54"/>
      <c r="E760" s="54"/>
      <c r="F760" s="193"/>
      <c r="G760" s="54"/>
      <c r="H760" s="197"/>
      <c r="M760" s="54"/>
      <c r="N760" s="54"/>
      <c r="O760" s="54"/>
      <c r="P760" s="29"/>
      <c r="Q760" s="29"/>
      <c r="T760" s="54"/>
      <c r="U760" s="54"/>
      <c r="V760" s="55"/>
      <c r="AA760" s="1"/>
    </row>
    <row r="761" spans="1:35" ht="12.95" customHeight="1">
      <c r="A761" s="51"/>
      <c r="B761" s="81" t="s">
        <v>226</v>
      </c>
      <c r="C761" s="53"/>
      <c r="D761" s="54"/>
      <c r="E761" s="54"/>
      <c r="F761" s="193"/>
      <c r="G761" s="54"/>
      <c r="H761" s="197"/>
      <c r="M761" s="54"/>
      <c r="N761" s="54"/>
      <c r="O761" s="54"/>
      <c r="P761" s="29"/>
      <c r="Q761" s="29"/>
      <c r="T761" s="54"/>
      <c r="U761" s="54"/>
      <c r="V761" s="55"/>
      <c r="AA761" s="1"/>
    </row>
    <row r="762" spans="1:35" ht="12.95" customHeight="1">
      <c r="A762" s="51"/>
      <c r="B762" s="110" t="s">
        <v>425</v>
      </c>
      <c r="C762" s="53"/>
      <c r="D762" s="54"/>
      <c r="E762" s="54"/>
      <c r="F762" s="193"/>
      <c r="G762" s="54"/>
      <c r="H762" s="197"/>
      <c r="M762" s="54"/>
      <c r="N762" s="54"/>
      <c r="O762" s="54"/>
      <c r="P762" s="29"/>
      <c r="Q762" s="29"/>
      <c r="T762" s="54"/>
      <c r="U762" s="54"/>
      <c r="V762" s="55"/>
      <c r="AA762" s="1"/>
    </row>
    <row r="763" spans="1:35" ht="12.95" customHeight="1">
      <c r="A763" s="51"/>
      <c r="B763" s="110" t="s">
        <v>430</v>
      </c>
      <c r="C763" s="53" t="s">
        <v>1</v>
      </c>
      <c r="D763" s="57" t="s">
        <v>6</v>
      </c>
      <c r="E763" s="58">
        <v>2</v>
      </c>
      <c r="F763" s="10"/>
      <c r="G763" s="1" t="str">
        <f>IF((E763*F763)=0," ",(E763*F763))</f>
        <v xml:space="preserve"> </v>
      </c>
      <c r="H763" s="197"/>
      <c r="M763" s="58"/>
      <c r="N763" s="1"/>
      <c r="O763" s="1"/>
      <c r="P763" s="29"/>
      <c r="Q763" s="29"/>
      <c r="T763" s="58"/>
      <c r="U763" s="1"/>
      <c r="V763" s="14"/>
      <c r="AA763" s="1"/>
    </row>
    <row r="764" spans="1:35" ht="12.95" customHeight="1">
      <c r="A764" s="51"/>
      <c r="B764" s="52"/>
      <c r="C764" s="53"/>
      <c r="D764" s="54"/>
      <c r="E764" s="54"/>
      <c r="F764" s="193"/>
      <c r="G764" s="54"/>
      <c r="H764" s="197"/>
      <c r="M764" s="54"/>
      <c r="N764" s="54"/>
      <c r="O764" s="54"/>
      <c r="P764" s="29"/>
      <c r="Q764" s="29"/>
      <c r="T764" s="54"/>
      <c r="U764" s="54"/>
      <c r="V764" s="55"/>
      <c r="AA764" s="1"/>
    </row>
    <row r="765" spans="1:35" ht="12.95" customHeight="1">
      <c r="A765" s="51">
        <v>27</v>
      </c>
      <c r="B765" s="141" t="s">
        <v>431</v>
      </c>
      <c r="C765" s="53"/>
      <c r="D765" s="54"/>
      <c r="E765" s="54"/>
      <c r="F765" s="193"/>
      <c r="G765" s="54"/>
      <c r="H765" s="197"/>
      <c r="M765" s="54"/>
      <c r="N765" s="54"/>
      <c r="O765" s="54"/>
      <c r="P765" s="29"/>
      <c r="Q765" s="29"/>
      <c r="T765" s="54"/>
      <c r="U765" s="54"/>
      <c r="V765" s="55"/>
      <c r="AA765" s="1"/>
    </row>
    <row r="766" spans="1:35" ht="15" customHeight="1">
      <c r="A766" s="51"/>
      <c r="B766" s="138" t="s">
        <v>423</v>
      </c>
      <c r="C766" s="53"/>
      <c r="D766" s="54"/>
      <c r="E766" s="54"/>
      <c r="F766" s="193"/>
      <c r="G766" s="54"/>
      <c r="H766" s="197"/>
      <c r="M766" s="54"/>
      <c r="N766" s="54"/>
      <c r="O766" s="54"/>
      <c r="P766" s="29"/>
      <c r="Q766" s="29"/>
      <c r="T766" s="54"/>
      <c r="U766" s="54"/>
      <c r="V766" s="55"/>
      <c r="AA766" s="1"/>
    </row>
    <row r="767" spans="1:35" ht="12.95" customHeight="1">
      <c r="A767" s="51"/>
      <c r="B767" s="138" t="s">
        <v>424</v>
      </c>
      <c r="C767" s="53"/>
      <c r="D767" s="54"/>
      <c r="E767" s="54"/>
      <c r="F767" s="193"/>
      <c r="G767" s="54"/>
      <c r="H767" s="197"/>
      <c r="M767" s="54"/>
      <c r="N767" s="54"/>
      <c r="O767" s="54"/>
      <c r="P767" s="29"/>
      <c r="Q767" s="29"/>
      <c r="T767" s="54"/>
      <c r="U767" s="54"/>
      <c r="V767" s="55"/>
      <c r="AA767" s="1"/>
    </row>
    <row r="768" spans="1:35" ht="12.95" customHeight="1">
      <c r="A768" s="51"/>
      <c r="B768" s="138" t="s">
        <v>432</v>
      </c>
      <c r="C768" s="53"/>
      <c r="D768" s="54"/>
      <c r="E768" s="54"/>
      <c r="F768" s="193"/>
      <c r="G768" s="54"/>
      <c r="H768" s="197"/>
      <c r="M768" s="54"/>
      <c r="N768" s="54"/>
      <c r="O768" s="54"/>
      <c r="P768" s="29"/>
      <c r="Q768" s="29"/>
      <c r="T768" s="54"/>
      <c r="U768" s="54"/>
      <c r="V768" s="55"/>
      <c r="AA768" s="1"/>
    </row>
    <row r="769" spans="1:35" ht="12.95" customHeight="1">
      <c r="A769" s="51"/>
      <c r="B769" s="81" t="s">
        <v>226</v>
      </c>
      <c r="C769" s="53"/>
      <c r="D769" s="54"/>
      <c r="E769" s="54"/>
      <c r="F769" s="193"/>
      <c r="G769" s="54"/>
      <c r="H769" s="197"/>
      <c r="M769" s="54"/>
      <c r="N769" s="54"/>
      <c r="O769" s="54"/>
      <c r="P769" s="29"/>
      <c r="Q769" s="29"/>
      <c r="T769" s="54"/>
      <c r="U769" s="54"/>
      <c r="V769" s="55"/>
      <c r="AA769" s="1"/>
    </row>
    <row r="770" spans="1:35" ht="12.95" customHeight="1">
      <c r="A770" s="51"/>
      <c r="B770" s="110" t="s">
        <v>425</v>
      </c>
      <c r="C770" s="53"/>
      <c r="D770" s="54"/>
      <c r="E770" s="54"/>
      <c r="F770" s="193"/>
      <c r="G770" s="54"/>
      <c r="H770" s="197"/>
      <c r="M770" s="54"/>
      <c r="N770" s="54"/>
      <c r="O770" s="54"/>
      <c r="P770" s="29"/>
      <c r="Q770" s="29"/>
      <c r="T770" s="54"/>
      <c r="U770" s="54"/>
      <c r="V770" s="55"/>
      <c r="AA770" s="1"/>
    </row>
    <row r="771" spans="1:35" ht="12.95" customHeight="1">
      <c r="A771" s="51"/>
      <c r="B771" s="110" t="s">
        <v>433</v>
      </c>
      <c r="C771" s="53" t="s">
        <v>1</v>
      </c>
      <c r="D771" s="57" t="s">
        <v>6</v>
      </c>
      <c r="E771" s="58">
        <v>1</v>
      </c>
      <c r="F771" s="10"/>
      <c r="G771" s="1" t="str">
        <f>IF((E771*F771)=0," ",(E771*F771))</f>
        <v xml:space="preserve"> </v>
      </c>
      <c r="H771" s="197"/>
      <c r="M771" s="58"/>
      <c r="N771" s="1"/>
      <c r="O771" s="1"/>
      <c r="P771" s="29"/>
      <c r="Q771" s="29"/>
      <c r="T771" s="58"/>
      <c r="U771" s="1"/>
      <c r="V771" s="14"/>
      <c r="AA771" s="1"/>
      <c r="AI771" s="29">
        <v>435</v>
      </c>
    </row>
    <row r="772" spans="1:35" ht="12.95" customHeight="1">
      <c r="A772" s="51"/>
      <c r="B772" s="52"/>
      <c r="C772" s="53"/>
      <c r="D772" s="54"/>
      <c r="E772" s="54"/>
      <c r="F772" s="193"/>
      <c r="G772" s="54"/>
      <c r="H772" s="197"/>
      <c r="M772" s="54"/>
      <c r="N772" s="54"/>
      <c r="O772" s="54"/>
      <c r="P772" s="29"/>
      <c r="Q772" s="29"/>
      <c r="T772" s="54"/>
      <c r="U772" s="54"/>
      <c r="V772" s="55"/>
      <c r="AA772" s="1"/>
    </row>
    <row r="773" spans="1:35" ht="12.95" customHeight="1">
      <c r="A773" s="51">
        <v>28</v>
      </c>
      <c r="B773" s="141" t="s">
        <v>435</v>
      </c>
      <c r="C773" s="53"/>
      <c r="D773" s="54"/>
      <c r="E773" s="54"/>
      <c r="F773" s="193"/>
      <c r="G773" s="54"/>
      <c r="H773" s="197"/>
      <c r="M773" s="54"/>
      <c r="N773" s="54"/>
      <c r="O773" s="54"/>
      <c r="P773" s="29"/>
      <c r="Q773" s="29"/>
      <c r="T773" s="54"/>
      <c r="U773" s="54"/>
      <c r="V773" s="55"/>
      <c r="AA773" s="1"/>
    </row>
    <row r="774" spans="1:35" ht="12.95" customHeight="1">
      <c r="A774" s="51"/>
      <c r="B774" s="138" t="s">
        <v>423</v>
      </c>
      <c r="C774" s="53"/>
      <c r="D774" s="54"/>
      <c r="E774" s="54"/>
      <c r="F774" s="193"/>
      <c r="G774" s="54"/>
      <c r="H774" s="197"/>
      <c r="M774" s="54"/>
      <c r="N774" s="54"/>
      <c r="O774" s="54"/>
      <c r="P774" s="29"/>
      <c r="Q774" s="29"/>
      <c r="T774" s="54"/>
      <c r="U774" s="54"/>
      <c r="V774" s="55"/>
      <c r="AA774" s="1"/>
    </row>
    <row r="775" spans="1:35" ht="12.95" customHeight="1">
      <c r="A775" s="51"/>
      <c r="B775" s="138" t="s">
        <v>436</v>
      </c>
      <c r="C775" s="53"/>
      <c r="D775" s="54"/>
      <c r="E775" s="54"/>
      <c r="F775" s="193"/>
      <c r="G775" s="54"/>
      <c r="H775" s="197"/>
      <c r="M775" s="54"/>
      <c r="N775" s="54"/>
      <c r="O775" s="54"/>
      <c r="P775" s="29"/>
      <c r="Q775" s="29"/>
      <c r="T775" s="54"/>
      <c r="U775" s="54"/>
      <c r="V775" s="55"/>
      <c r="AA775" s="1"/>
    </row>
    <row r="776" spans="1:35" ht="12.95" customHeight="1">
      <c r="A776" s="51"/>
      <c r="B776" s="138" t="s">
        <v>432</v>
      </c>
      <c r="C776" s="53"/>
      <c r="D776" s="54"/>
      <c r="E776" s="54"/>
      <c r="F776" s="193"/>
      <c r="G776" s="54"/>
      <c r="H776" s="197"/>
      <c r="M776" s="54"/>
      <c r="N776" s="54"/>
      <c r="O776" s="54"/>
      <c r="P776" s="29"/>
      <c r="Q776" s="29"/>
      <c r="T776" s="54"/>
      <c r="U776" s="54"/>
      <c r="V776" s="55"/>
      <c r="AA776" s="1"/>
    </row>
    <row r="777" spans="1:35" ht="12.95" customHeight="1">
      <c r="A777" s="51"/>
      <c r="B777" s="81" t="s">
        <v>226</v>
      </c>
      <c r="C777" s="53"/>
      <c r="D777" s="54"/>
      <c r="E777" s="54"/>
      <c r="F777" s="193"/>
      <c r="G777" s="54"/>
      <c r="H777" s="197"/>
      <c r="M777" s="54"/>
      <c r="N777" s="54"/>
      <c r="O777" s="54"/>
      <c r="P777" s="29"/>
      <c r="Q777" s="29"/>
      <c r="T777" s="54"/>
      <c r="U777" s="54"/>
      <c r="V777" s="55"/>
      <c r="AA777" s="1"/>
    </row>
    <row r="778" spans="1:35" ht="12.95" customHeight="1">
      <c r="A778" s="51"/>
      <c r="B778" s="110" t="s">
        <v>425</v>
      </c>
      <c r="C778" s="53"/>
      <c r="D778" s="54"/>
      <c r="E778" s="54"/>
      <c r="F778" s="193"/>
      <c r="G778" s="54"/>
      <c r="H778" s="197"/>
      <c r="M778" s="54"/>
      <c r="N778" s="54"/>
      <c r="O778" s="54"/>
      <c r="P778" s="29"/>
      <c r="Q778" s="29"/>
      <c r="T778" s="54"/>
      <c r="U778" s="54"/>
      <c r="V778" s="55"/>
      <c r="AA778" s="1"/>
    </row>
    <row r="779" spans="1:35" ht="12.95" customHeight="1">
      <c r="A779" s="51"/>
      <c r="B779" s="110" t="s">
        <v>437</v>
      </c>
      <c r="C779" s="53" t="s">
        <v>1</v>
      </c>
      <c r="D779" s="57" t="s">
        <v>6</v>
      </c>
      <c r="E779" s="58">
        <v>1</v>
      </c>
      <c r="F779" s="10"/>
      <c r="G779" s="1" t="str">
        <f>IF((E779*F779)=0," ",(E779*F779))</f>
        <v xml:space="preserve"> </v>
      </c>
      <c r="H779" s="197"/>
      <c r="M779" s="58"/>
      <c r="N779" s="1"/>
      <c r="O779" s="1"/>
      <c r="P779" s="29"/>
      <c r="Q779" s="29"/>
      <c r="T779" s="58"/>
      <c r="U779" s="1"/>
      <c r="V779" s="14"/>
      <c r="AA779" s="1"/>
      <c r="AI779" s="29">
        <v>39</v>
      </c>
    </row>
    <row r="780" spans="1:35" ht="12.95" customHeight="1">
      <c r="A780" s="51"/>
      <c r="B780" s="52"/>
      <c r="C780" s="53"/>
      <c r="D780" s="54"/>
      <c r="E780" s="54"/>
      <c r="F780" s="193"/>
      <c r="G780" s="54"/>
      <c r="H780" s="197"/>
      <c r="M780" s="54"/>
      <c r="N780" s="54"/>
      <c r="O780" s="54"/>
      <c r="P780" s="29"/>
      <c r="Q780" s="29"/>
      <c r="T780" s="54"/>
      <c r="U780" s="54"/>
      <c r="V780" s="55"/>
      <c r="AA780" s="1"/>
    </row>
    <row r="781" spans="1:35" ht="12.95" customHeight="1">
      <c r="A781" s="51">
        <v>29</v>
      </c>
      <c r="B781" s="141" t="s">
        <v>438</v>
      </c>
      <c r="C781" s="53"/>
      <c r="D781" s="54"/>
      <c r="E781" s="54"/>
      <c r="F781" s="193"/>
      <c r="G781" s="54"/>
      <c r="H781" s="197"/>
      <c r="M781" s="54"/>
      <c r="N781" s="54"/>
      <c r="O781" s="54"/>
      <c r="P781" s="29"/>
      <c r="Q781" s="29"/>
      <c r="T781" s="54"/>
      <c r="U781" s="54"/>
      <c r="V781" s="55"/>
      <c r="AA781" s="1"/>
    </row>
    <row r="782" spans="1:35" ht="12.95" customHeight="1">
      <c r="A782" s="51"/>
      <c r="B782" s="138" t="s">
        <v>423</v>
      </c>
      <c r="C782" s="53"/>
      <c r="D782" s="54"/>
      <c r="E782" s="54"/>
      <c r="F782" s="193"/>
      <c r="G782" s="54"/>
      <c r="H782" s="197"/>
      <c r="M782" s="54"/>
      <c r="N782" s="54"/>
      <c r="O782" s="54"/>
      <c r="P782" s="29"/>
      <c r="Q782" s="29"/>
      <c r="T782" s="54"/>
      <c r="U782" s="54"/>
      <c r="V782" s="55"/>
      <c r="AA782" s="1"/>
    </row>
    <row r="783" spans="1:35" ht="12.95" customHeight="1">
      <c r="A783" s="51"/>
      <c r="B783" s="138" t="s">
        <v>436</v>
      </c>
      <c r="C783" s="53"/>
      <c r="D783" s="54"/>
      <c r="E783" s="54"/>
      <c r="F783" s="193"/>
      <c r="G783" s="54"/>
      <c r="H783" s="197"/>
      <c r="M783" s="54"/>
      <c r="N783" s="54"/>
      <c r="O783" s="54"/>
      <c r="P783" s="29"/>
      <c r="Q783" s="29"/>
      <c r="T783" s="54"/>
      <c r="U783" s="54"/>
      <c r="V783" s="55"/>
      <c r="AA783" s="1"/>
    </row>
    <row r="784" spans="1:35" ht="12.95" customHeight="1">
      <c r="A784" s="51"/>
      <c r="B784" s="138" t="s">
        <v>432</v>
      </c>
      <c r="C784" s="53"/>
      <c r="D784" s="54"/>
      <c r="E784" s="54"/>
      <c r="F784" s="193"/>
      <c r="G784" s="54"/>
      <c r="H784" s="197"/>
      <c r="M784" s="54"/>
      <c r="N784" s="54"/>
      <c r="O784" s="54"/>
      <c r="P784" s="29"/>
      <c r="Q784" s="29"/>
      <c r="T784" s="54"/>
      <c r="U784" s="54"/>
      <c r="V784" s="55"/>
      <c r="AA784" s="1"/>
    </row>
    <row r="785" spans="1:35" ht="12.95" customHeight="1">
      <c r="A785" s="51"/>
      <c r="B785" s="81" t="s">
        <v>226</v>
      </c>
      <c r="C785" s="53"/>
      <c r="D785" s="54"/>
      <c r="E785" s="54"/>
      <c r="F785" s="193"/>
      <c r="G785" s="54"/>
      <c r="H785" s="197"/>
      <c r="M785" s="54"/>
      <c r="N785" s="54"/>
      <c r="O785" s="54"/>
      <c r="P785" s="29"/>
      <c r="Q785" s="29"/>
      <c r="T785" s="54"/>
      <c r="U785" s="54"/>
      <c r="V785" s="55"/>
      <c r="AA785" s="1"/>
    </row>
    <row r="786" spans="1:35" ht="12.95" customHeight="1">
      <c r="A786" s="51"/>
      <c r="B786" s="110" t="s">
        <v>425</v>
      </c>
      <c r="C786" s="53"/>
      <c r="D786" s="54"/>
      <c r="E786" s="54"/>
      <c r="F786" s="193"/>
      <c r="G786" s="54"/>
      <c r="H786" s="197"/>
      <c r="M786" s="54"/>
      <c r="N786" s="54"/>
      <c r="O786" s="54"/>
      <c r="P786" s="29"/>
      <c r="Q786" s="29"/>
      <c r="T786" s="54"/>
      <c r="U786" s="54"/>
      <c r="V786" s="55"/>
      <c r="AA786" s="1"/>
    </row>
    <row r="787" spans="1:35" ht="12.95" customHeight="1">
      <c r="A787" s="51"/>
      <c r="B787" s="110" t="s">
        <v>437</v>
      </c>
      <c r="C787" s="53" t="s">
        <v>1</v>
      </c>
      <c r="D787" s="57" t="s">
        <v>6</v>
      </c>
      <c r="E787" s="58">
        <v>1</v>
      </c>
      <c r="F787" s="10"/>
      <c r="G787" s="1" t="str">
        <f>IF((E787*F787)=0," ",(E787*F787))</f>
        <v xml:space="preserve"> </v>
      </c>
      <c r="H787" s="197"/>
      <c r="M787" s="58"/>
      <c r="N787" s="1"/>
      <c r="O787" s="1"/>
      <c r="P787" s="29"/>
      <c r="Q787" s="29"/>
      <c r="T787" s="58"/>
      <c r="U787" s="1"/>
      <c r="V787" s="14"/>
      <c r="AA787" s="1"/>
      <c r="AI787" s="29">
        <v>39</v>
      </c>
    </row>
    <row r="788" spans="1:35" ht="12.95" customHeight="1">
      <c r="A788" s="51"/>
      <c r="B788" s="52"/>
      <c r="C788" s="53"/>
      <c r="D788" s="54"/>
      <c r="E788" s="54"/>
      <c r="F788" s="193"/>
      <c r="G788" s="54"/>
      <c r="H788" s="197"/>
      <c r="M788" s="54"/>
      <c r="N788" s="54"/>
      <c r="O788" s="54"/>
      <c r="P788" s="29"/>
      <c r="Q788" s="29"/>
      <c r="T788" s="54"/>
      <c r="U788" s="54"/>
      <c r="V788" s="55"/>
      <c r="AA788" s="1"/>
    </row>
    <row r="789" spans="1:35" ht="12.95" customHeight="1">
      <c r="A789" s="51">
        <v>30</v>
      </c>
      <c r="B789" s="141" t="s">
        <v>439</v>
      </c>
      <c r="C789" s="53"/>
      <c r="D789" s="54"/>
      <c r="E789" s="54"/>
      <c r="F789" s="193"/>
      <c r="G789" s="54"/>
      <c r="H789" s="197"/>
      <c r="M789" s="54"/>
      <c r="N789" s="54"/>
      <c r="O789" s="54"/>
      <c r="P789" s="29"/>
      <c r="Q789" s="29"/>
      <c r="T789" s="54"/>
      <c r="U789" s="54"/>
      <c r="V789" s="55"/>
      <c r="AA789" s="1"/>
    </row>
    <row r="790" spans="1:35" ht="12.95" customHeight="1">
      <c r="A790" s="51"/>
      <c r="B790" s="138" t="s">
        <v>423</v>
      </c>
      <c r="C790" s="53"/>
      <c r="D790" s="54"/>
      <c r="E790" s="54"/>
      <c r="F790" s="193"/>
      <c r="G790" s="54"/>
      <c r="H790" s="197"/>
      <c r="M790" s="54"/>
      <c r="N790" s="54"/>
      <c r="O790" s="54"/>
      <c r="P790" s="29"/>
      <c r="Q790" s="29"/>
      <c r="T790" s="54"/>
      <c r="U790" s="54"/>
      <c r="V790" s="55"/>
      <c r="AA790" s="1"/>
    </row>
    <row r="791" spans="1:35" ht="12.95" customHeight="1">
      <c r="A791" s="51"/>
      <c r="B791" s="138" t="s">
        <v>440</v>
      </c>
      <c r="C791" s="53"/>
      <c r="D791" s="54"/>
      <c r="E791" s="54"/>
      <c r="F791" s="193"/>
      <c r="G791" s="54"/>
      <c r="H791" s="197"/>
      <c r="M791" s="54"/>
      <c r="N791" s="54"/>
      <c r="O791" s="54"/>
      <c r="P791" s="29"/>
      <c r="Q791" s="29"/>
      <c r="T791" s="54"/>
      <c r="U791" s="54"/>
      <c r="V791" s="55"/>
      <c r="AA791" s="1"/>
    </row>
    <row r="792" spans="1:35" ht="12.95" customHeight="1">
      <c r="A792" s="51"/>
      <c r="B792" s="138" t="s">
        <v>422</v>
      </c>
      <c r="C792" s="53"/>
      <c r="D792" s="54"/>
      <c r="E792" s="54"/>
      <c r="F792" s="193"/>
      <c r="G792" s="54"/>
      <c r="H792" s="197"/>
      <c r="M792" s="54"/>
      <c r="N792" s="54"/>
      <c r="O792" s="54"/>
      <c r="P792" s="29"/>
      <c r="Q792" s="29"/>
      <c r="T792" s="54"/>
      <c r="U792" s="54"/>
      <c r="V792" s="55"/>
      <c r="AA792" s="1"/>
    </row>
    <row r="793" spans="1:35" ht="12.95" customHeight="1">
      <c r="A793" s="51"/>
      <c r="B793" s="81" t="s">
        <v>226</v>
      </c>
      <c r="C793" s="53"/>
      <c r="D793" s="54"/>
      <c r="E793" s="54"/>
      <c r="F793" s="193"/>
      <c r="G793" s="54"/>
      <c r="H793" s="197"/>
      <c r="M793" s="54"/>
      <c r="N793" s="54"/>
      <c r="O793" s="54"/>
      <c r="P793" s="29"/>
      <c r="Q793" s="29"/>
      <c r="T793" s="54"/>
      <c r="U793" s="54"/>
      <c r="V793" s="55"/>
      <c r="AA793" s="1"/>
    </row>
    <row r="794" spans="1:35" ht="12.95" customHeight="1">
      <c r="A794" s="51"/>
      <c r="B794" s="110" t="s">
        <v>425</v>
      </c>
      <c r="C794" s="53"/>
      <c r="D794" s="54"/>
      <c r="E794" s="54"/>
      <c r="F794" s="193"/>
      <c r="G794" s="54"/>
      <c r="H794" s="197"/>
      <c r="M794" s="54"/>
      <c r="N794" s="54"/>
      <c r="O794" s="54"/>
      <c r="P794" s="29"/>
      <c r="Q794" s="29"/>
      <c r="T794" s="54"/>
      <c r="U794" s="54"/>
      <c r="V794" s="55"/>
      <c r="AA794" s="1"/>
    </row>
    <row r="795" spans="1:35" ht="12.95" customHeight="1">
      <c r="A795" s="51"/>
      <c r="B795" s="110" t="s">
        <v>441</v>
      </c>
      <c r="C795" s="53" t="s">
        <v>1</v>
      </c>
      <c r="D795" s="57" t="s">
        <v>6</v>
      </c>
      <c r="E795" s="58">
        <v>1</v>
      </c>
      <c r="F795" s="10"/>
      <c r="G795" s="1" t="str">
        <f>IF((E795*F795)=0," ",(E795*F795))</f>
        <v xml:space="preserve"> </v>
      </c>
      <c r="H795" s="197"/>
      <c r="M795" s="58"/>
      <c r="N795" s="1"/>
      <c r="O795" s="1"/>
      <c r="P795" s="29"/>
      <c r="Q795" s="29"/>
      <c r="T795" s="58"/>
      <c r="U795" s="1"/>
      <c r="V795" s="14"/>
      <c r="AA795" s="1"/>
      <c r="AI795" s="29">
        <v>62</v>
      </c>
    </row>
    <row r="796" spans="1:35" ht="12.95" customHeight="1">
      <c r="A796" s="51"/>
      <c r="B796" s="52"/>
      <c r="C796" s="53"/>
      <c r="D796" s="54"/>
      <c r="E796" s="54"/>
      <c r="F796" s="193"/>
      <c r="G796" s="54"/>
      <c r="H796" s="197"/>
      <c r="M796" s="54"/>
      <c r="N796" s="54"/>
      <c r="O796" s="54"/>
      <c r="P796" s="29"/>
      <c r="Q796" s="29"/>
      <c r="T796" s="54"/>
      <c r="U796" s="54"/>
      <c r="V796" s="55"/>
      <c r="AA796" s="1"/>
    </row>
    <row r="797" spans="1:35" ht="12.95" customHeight="1">
      <c r="A797" s="51">
        <v>31</v>
      </c>
      <c r="B797" s="141" t="s">
        <v>442</v>
      </c>
      <c r="C797" s="53"/>
      <c r="D797" s="54"/>
      <c r="E797" s="54"/>
      <c r="F797" s="193"/>
      <c r="G797" s="54"/>
      <c r="H797" s="197"/>
      <c r="M797" s="54"/>
      <c r="N797" s="54"/>
      <c r="O797" s="54"/>
      <c r="P797" s="29"/>
      <c r="Q797" s="29"/>
      <c r="T797" s="54"/>
      <c r="U797" s="54"/>
      <c r="V797" s="55"/>
      <c r="AA797" s="1"/>
    </row>
    <row r="798" spans="1:35" ht="12.95" customHeight="1">
      <c r="A798" s="51"/>
      <c r="B798" s="138" t="s">
        <v>423</v>
      </c>
      <c r="C798" s="53"/>
      <c r="D798" s="54"/>
      <c r="E798" s="54"/>
      <c r="F798" s="193"/>
      <c r="G798" s="54"/>
      <c r="H798" s="197"/>
      <c r="M798" s="54"/>
      <c r="N798" s="54"/>
      <c r="O798" s="54"/>
      <c r="P798" s="29"/>
      <c r="Q798" s="29"/>
      <c r="T798" s="54"/>
      <c r="U798" s="54"/>
      <c r="V798" s="55"/>
      <c r="AA798" s="1"/>
    </row>
    <row r="799" spans="1:35" ht="12.95" customHeight="1">
      <c r="A799" s="51"/>
      <c r="B799" s="138" t="s">
        <v>443</v>
      </c>
      <c r="C799" s="53"/>
      <c r="D799" s="54"/>
      <c r="E799" s="54"/>
      <c r="F799" s="193"/>
      <c r="G799" s="54"/>
      <c r="H799" s="197"/>
      <c r="M799" s="54"/>
      <c r="N799" s="54"/>
      <c r="O799" s="54"/>
      <c r="P799" s="29"/>
      <c r="Q799" s="29"/>
      <c r="T799" s="54"/>
      <c r="U799" s="54"/>
      <c r="V799" s="55"/>
      <c r="AA799" s="1"/>
    </row>
    <row r="800" spans="1:35" ht="12.95" customHeight="1">
      <c r="A800" s="51"/>
      <c r="B800" s="138" t="s">
        <v>432</v>
      </c>
      <c r="C800" s="53"/>
      <c r="D800" s="54"/>
      <c r="E800" s="54"/>
      <c r="F800" s="193"/>
      <c r="G800" s="54"/>
      <c r="H800" s="197"/>
      <c r="M800" s="54"/>
      <c r="N800" s="54"/>
      <c r="O800" s="54"/>
      <c r="P800" s="29"/>
      <c r="Q800" s="29"/>
      <c r="T800" s="54"/>
      <c r="U800" s="54"/>
      <c r="V800" s="55"/>
      <c r="AA800" s="1"/>
    </row>
    <row r="801" spans="1:35" ht="12.95" customHeight="1">
      <c r="A801" s="51"/>
      <c r="B801" s="81" t="s">
        <v>226</v>
      </c>
      <c r="C801" s="53"/>
      <c r="D801" s="54"/>
      <c r="E801" s="54"/>
      <c r="F801" s="193"/>
      <c r="G801" s="54"/>
      <c r="H801" s="197"/>
      <c r="M801" s="54"/>
      <c r="N801" s="54"/>
      <c r="O801" s="54"/>
      <c r="P801" s="29"/>
      <c r="Q801" s="29"/>
      <c r="T801" s="54"/>
      <c r="U801" s="54"/>
      <c r="V801" s="55"/>
      <c r="AA801" s="1"/>
    </row>
    <row r="802" spans="1:35" ht="12.95" customHeight="1">
      <c r="A802" s="51"/>
      <c r="B802" s="110" t="s">
        <v>425</v>
      </c>
      <c r="C802" s="53"/>
      <c r="D802" s="54"/>
      <c r="E802" s="54"/>
      <c r="F802" s="193"/>
      <c r="G802" s="54"/>
      <c r="H802" s="197"/>
      <c r="M802" s="54"/>
      <c r="N802" s="54"/>
      <c r="O802" s="54"/>
      <c r="P802" s="29"/>
      <c r="Q802" s="29"/>
      <c r="T802" s="54"/>
      <c r="U802" s="54"/>
      <c r="V802" s="55"/>
      <c r="AA802" s="1"/>
    </row>
    <row r="803" spans="1:35" ht="12.95" customHeight="1">
      <c r="A803" s="51"/>
      <c r="B803" s="110" t="s">
        <v>444</v>
      </c>
      <c r="C803" s="53" t="s">
        <v>1</v>
      </c>
      <c r="D803" s="57" t="s">
        <v>6</v>
      </c>
      <c r="E803" s="58">
        <v>1</v>
      </c>
      <c r="F803" s="10"/>
      <c r="G803" s="1" t="str">
        <f>IF((E803*F803)=0," ",(E803*F803))</f>
        <v xml:space="preserve"> </v>
      </c>
      <c r="H803" s="197"/>
      <c r="M803" s="58"/>
      <c r="N803" s="1"/>
      <c r="O803" s="1"/>
      <c r="P803" s="29"/>
      <c r="Q803" s="29"/>
      <c r="T803" s="58"/>
      <c r="U803" s="1"/>
      <c r="V803" s="14"/>
      <c r="AA803" s="1"/>
      <c r="AI803" s="29">
        <v>379</v>
      </c>
    </row>
    <row r="804" spans="1:35" ht="12.95" customHeight="1">
      <c r="A804" s="51"/>
      <c r="B804" s="52"/>
      <c r="C804" s="53"/>
      <c r="D804" s="54"/>
      <c r="E804" s="54"/>
      <c r="F804" s="193"/>
      <c r="G804" s="54"/>
      <c r="H804" s="197"/>
      <c r="M804" s="54"/>
      <c r="N804" s="54"/>
      <c r="O804" s="54"/>
      <c r="P804" s="29"/>
      <c r="Q804" s="29"/>
      <c r="T804" s="54"/>
      <c r="U804" s="54"/>
      <c r="V804" s="55"/>
      <c r="AA804" s="1"/>
    </row>
    <row r="805" spans="1:35" ht="12.95" customHeight="1">
      <c r="A805" s="51">
        <v>32</v>
      </c>
      <c r="B805" s="141" t="s">
        <v>445</v>
      </c>
      <c r="C805" s="53"/>
      <c r="D805" s="54"/>
      <c r="E805" s="54"/>
      <c r="F805" s="193"/>
      <c r="G805" s="54"/>
      <c r="H805" s="197"/>
      <c r="M805" s="54"/>
      <c r="N805" s="54"/>
      <c r="O805" s="54"/>
      <c r="P805" s="29"/>
      <c r="Q805" s="29"/>
      <c r="T805" s="54"/>
      <c r="U805" s="54"/>
      <c r="V805" s="55"/>
      <c r="AA805" s="1"/>
    </row>
    <row r="806" spans="1:35" ht="73.5" customHeight="1">
      <c r="A806" s="51"/>
      <c r="B806" s="138" t="s">
        <v>446</v>
      </c>
      <c r="C806" s="53"/>
      <c r="D806" s="54"/>
      <c r="E806" s="54"/>
      <c r="F806" s="193"/>
      <c r="G806" s="54"/>
      <c r="H806" s="197"/>
      <c r="M806" s="54"/>
      <c r="N806" s="54"/>
      <c r="O806" s="54"/>
      <c r="P806" s="29"/>
      <c r="Q806" s="29"/>
      <c r="T806" s="54"/>
      <c r="U806" s="54"/>
      <c r="V806" s="55"/>
      <c r="AA806" s="1"/>
    </row>
    <row r="807" spans="1:35" ht="60.75" customHeight="1">
      <c r="A807" s="51"/>
      <c r="B807" s="138" t="s">
        <v>637</v>
      </c>
      <c r="C807" s="53"/>
      <c r="D807" s="54"/>
      <c r="E807" s="54"/>
      <c r="F807" s="193"/>
      <c r="G807" s="54"/>
      <c r="H807" s="197"/>
      <c r="M807" s="54"/>
      <c r="N807" s="54"/>
      <c r="O807" s="54"/>
      <c r="P807" s="29"/>
      <c r="Q807" s="29"/>
      <c r="T807" s="54"/>
      <c r="U807" s="54"/>
      <c r="V807" s="55"/>
      <c r="AA807" s="1"/>
    </row>
    <row r="808" spans="1:35" ht="36">
      <c r="A808" s="51"/>
      <c r="B808" s="138" t="s">
        <v>447</v>
      </c>
      <c r="C808" s="53"/>
      <c r="D808" s="54"/>
      <c r="E808" s="54"/>
      <c r="F808" s="193"/>
      <c r="G808" s="54"/>
      <c r="H808" s="197"/>
      <c r="M808" s="54"/>
      <c r="N808" s="54"/>
      <c r="O808" s="54"/>
      <c r="P808" s="29"/>
      <c r="Q808" s="29"/>
      <c r="T808" s="54"/>
      <c r="U808" s="54"/>
      <c r="V808" s="55"/>
      <c r="AA808" s="1"/>
    </row>
    <row r="809" spans="1:35">
      <c r="A809" s="51"/>
      <c r="B809" s="142" t="s">
        <v>638</v>
      </c>
      <c r="C809" s="53" t="s">
        <v>1</v>
      </c>
      <c r="D809" s="57" t="s">
        <v>565</v>
      </c>
      <c r="E809" s="58">
        <v>320</v>
      </c>
      <c r="F809" s="10"/>
      <c r="G809" s="1" t="str">
        <f t="shared" ref="G809" si="0">IF((E809*F809)=0," ",(E809*F809))</f>
        <v xml:space="preserve"> </v>
      </c>
      <c r="H809" s="197"/>
      <c r="M809" s="58"/>
      <c r="N809" s="1"/>
      <c r="O809" s="1"/>
      <c r="P809" s="29"/>
      <c r="Q809" s="29"/>
      <c r="T809" s="58"/>
      <c r="U809" s="1"/>
      <c r="V809" s="14"/>
      <c r="AA809" s="1"/>
      <c r="AI809" s="29">
        <v>25160</v>
      </c>
    </row>
    <row r="810" spans="1:35" ht="12.95" customHeight="1">
      <c r="A810" s="51"/>
      <c r="B810" s="110" t="s">
        <v>636</v>
      </c>
      <c r="C810" s="53" t="s">
        <v>1</v>
      </c>
      <c r="D810" s="57" t="s">
        <v>6</v>
      </c>
      <c r="E810" s="58">
        <v>1</v>
      </c>
      <c r="F810" s="10"/>
      <c r="G810" s="1" t="str">
        <f>IF((E810*F810)=0," ",(E810*F810))</f>
        <v xml:space="preserve"> </v>
      </c>
      <c r="H810" s="197"/>
      <c r="M810" s="58"/>
      <c r="N810" s="1"/>
      <c r="O810" s="1"/>
      <c r="P810" s="29"/>
      <c r="Q810" s="29"/>
      <c r="T810" s="58"/>
      <c r="U810" s="1"/>
      <c r="V810" s="14"/>
      <c r="AA810" s="1"/>
      <c r="AI810" s="29">
        <v>16650</v>
      </c>
    </row>
    <row r="811" spans="1:35" ht="12.95" customHeight="1">
      <c r="A811" s="51"/>
      <c r="B811" s="52"/>
      <c r="C811" s="53"/>
      <c r="D811" s="54"/>
      <c r="E811" s="54"/>
      <c r="F811" s="193"/>
      <c r="G811" s="54"/>
      <c r="H811" s="197"/>
      <c r="M811" s="54"/>
      <c r="N811" s="54"/>
      <c r="O811" s="54"/>
      <c r="P811" s="29"/>
      <c r="Q811" s="29"/>
      <c r="T811" s="54"/>
      <c r="U811" s="54"/>
      <c r="V811" s="55"/>
      <c r="AA811" s="1"/>
    </row>
    <row r="812" spans="1:35" ht="12.95" customHeight="1">
      <c r="A812" s="51">
        <v>33</v>
      </c>
      <c r="B812" s="141" t="s">
        <v>464</v>
      </c>
      <c r="C812" s="53"/>
      <c r="D812" s="54"/>
      <c r="E812" s="54"/>
      <c r="F812" s="193"/>
      <c r="G812" s="54"/>
      <c r="H812" s="197"/>
      <c r="M812" s="54"/>
      <c r="N812" s="54"/>
      <c r="O812" s="54"/>
      <c r="P812" s="29"/>
      <c r="Q812" s="29"/>
      <c r="T812" s="54"/>
      <c r="U812" s="54"/>
      <c r="V812" s="55"/>
      <c r="AA812" s="1"/>
    </row>
    <row r="813" spans="1:35" ht="96">
      <c r="A813" s="51"/>
      <c r="B813" s="138" t="s">
        <v>448</v>
      </c>
      <c r="C813" s="53"/>
      <c r="D813" s="54"/>
      <c r="E813" s="54"/>
      <c r="F813" s="193"/>
      <c r="G813" s="54"/>
      <c r="H813" s="197"/>
      <c r="M813" s="54"/>
      <c r="N813" s="54"/>
      <c r="O813" s="54"/>
      <c r="P813" s="29"/>
      <c r="Q813" s="29"/>
      <c r="T813" s="54"/>
      <c r="U813" s="54"/>
      <c r="V813" s="55"/>
      <c r="AA813" s="1"/>
    </row>
    <row r="814" spans="1:35" ht="180" customHeight="1">
      <c r="A814" s="51"/>
      <c r="B814" s="138" t="s">
        <v>457</v>
      </c>
      <c r="C814" s="53"/>
      <c r="D814" s="54"/>
      <c r="E814" s="54"/>
      <c r="F814" s="193"/>
      <c r="G814" s="54"/>
      <c r="H814" s="197"/>
      <c r="M814" s="54"/>
      <c r="N814" s="54"/>
      <c r="O814" s="54"/>
      <c r="P814" s="29"/>
      <c r="Q814" s="29"/>
      <c r="T814" s="54"/>
      <c r="U814" s="54"/>
      <c r="V814" s="55"/>
      <c r="AA814" s="1"/>
    </row>
    <row r="815" spans="1:35" ht="12.95" customHeight="1">
      <c r="A815" s="51"/>
      <c r="B815" s="138" t="s">
        <v>458</v>
      </c>
      <c r="C815" s="53"/>
      <c r="D815" s="54"/>
      <c r="E815" s="54"/>
      <c r="F815" s="193"/>
      <c r="G815" s="54"/>
      <c r="H815" s="197"/>
      <c r="M815" s="54"/>
      <c r="N815" s="54"/>
      <c r="O815" s="54"/>
      <c r="P815" s="29"/>
      <c r="Q815" s="29"/>
      <c r="T815" s="54"/>
      <c r="U815" s="54"/>
      <c r="V815" s="55"/>
      <c r="AA815" s="1"/>
    </row>
    <row r="816" spans="1:35" ht="12.95" customHeight="1">
      <c r="A816" s="51"/>
      <c r="B816" s="138" t="s">
        <v>449</v>
      </c>
      <c r="C816" s="53"/>
      <c r="D816" s="54"/>
      <c r="E816" s="54"/>
      <c r="F816" s="193"/>
      <c r="G816" s="54"/>
      <c r="H816" s="197"/>
      <c r="M816" s="54"/>
      <c r="N816" s="54"/>
      <c r="O816" s="54"/>
      <c r="P816" s="29"/>
      <c r="Q816" s="29"/>
      <c r="T816" s="54"/>
      <c r="U816" s="54"/>
      <c r="V816" s="55"/>
      <c r="AA816" s="1"/>
    </row>
    <row r="817" spans="1:35" ht="12.95" customHeight="1">
      <c r="A817" s="51"/>
      <c r="B817" s="138" t="s">
        <v>450</v>
      </c>
      <c r="C817" s="53"/>
      <c r="D817" s="118">
        <v>33.299999999999997</v>
      </c>
      <c r="E817" s="117" t="s">
        <v>459</v>
      </c>
      <c r="F817" s="193"/>
      <c r="G817" s="54"/>
      <c r="H817" s="197"/>
      <c r="M817" s="117"/>
      <c r="N817" s="54"/>
      <c r="O817" s="54"/>
      <c r="P817" s="29"/>
      <c r="Q817" s="29"/>
      <c r="T817" s="117"/>
      <c r="U817" s="54"/>
      <c r="V817" s="55"/>
      <c r="AA817" s="1"/>
    </row>
    <row r="818" spans="1:35" ht="12.95" customHeight="1">
      <c r="A818" s="51"/>
      <c r="B818" s="138" t="s">
        <v>451</v>
      </c>
      <c r="C818" s="53"/>
      <c r="D818" s="118">
        <v>534</v>
      </c>
      <c r="E818" s="143" t="s">
        <v>150</v>
      </c>
      <c r="F818" s="193"/>
      <c r="G818" s="54"/>
      <c r="H818" s="197"/>
      <c r="M818" s="143"/>
      <c r="N818" s="54"/>
      <c r="O818" s="54"/>
      <c r="P818" s="29"/>
      <c r="Q818" s="29"/>
      <c r="T818" s="143"/>
      <c r="U818" s="54"/>
      <c r="V818" s="55"/>
      <c r="AA818" s="1"/>
    </row>
    <row r="819" spans="1:35" ht="12.95" customHeight="1">
      <c r="A819" s="51"/>
      <c r="B819" s="138" t="s">
        <v>452</v>
      </c>
      <c r="C819" s="53"/>
      <c r="D819" s="118">
        <v>400</v>
      </c>
      <c r="E819" s="143" t="s">
        <v>156</v>
      </c>
      <c r="F819" s="193"/>
      <c r="G819" s="54"/>
      <c r="H819" s="197"/>
      <c r="M819" s="143"/>
      <c r="N819" s="54"/>
      <c r="O819" s="54"/>
      <c r="P819" s="29"/>
      <c r="Q819" s="29"/>
      <c r="T819" s="143"/>
      <c r="U819" s="54"/>
      <c r="V819" s="55"/>
      <c r="AA819" s="1"/>
    </row>
    <row r="820" spans="1:35" ht="12.95" customHeight="1">
      <c r="A820" s="51"/>
      <c r="B820" s="138" t="s">
        <v>453</v>
      </c>
      <c r="C820" s="53"/>
      <c r="D820" s="118">
        <v>26</v>
      </c>
      <c r="E820" s="143" t="s">
        <v>140</v>
      </c>
      <c r="F820" s="193"/>
      <c r="G820" s="54"/>
      <c r="H820" s="197"/>
      <c r="M820" s="143"/>
      <c r="N820" s="54"/>
      <c r="O820" s="54"/>
      <c r="P820" s="29"/>
      <c r="Q820" s="29"/>
      <c r="T820" s="143"/>
      <c r="U820" s="54"/>
      <c r="V820" s="55"/>
      <c r="AA820" s="1"/>
    </row>
    <row r="821" spans="1:35" ht="12.95" customHeight="1">
      <c r="A821" s="51"/>
      <c r="B821" s="138" t="s">
        <v>454</v>
      </c>
      <c r="C821" s="53"/>
      <c r="D821" s="118">
        <v>56.6</v>
      </c>
      <c r="E821" s="143" t="s">
        <v>153</v>
      </c>
      <c r="F821" s="193"/>
      <c r="G821" s="54"/>
      <c r="H821" s="197"/>
      <c r="M821" s="143"/>
      <c r="N821" s="54"/>
      <c r="O821" s="54"/>
      <c r="P821" s="29"/>
      <c r="Q821" s="29"/>
      <c r="T821" s="143"/>
      <c r="U821" s="54"/>
      <c r="V821" s="55"/>
      <c r="AA821" s="1"/>
    </row>
    <row r="822" spans="1:35" ht="12.95" customHeight="1">
      <c r="A822" s="51"/>
      <c r="B822" s="138" t="s">
        <v>455</v>
      </c>
      <c r="C822" s="53"/>
      <c r="D822" s="118">
        <v>6</v>
      </c>
      <c r="E822" s="143" t="s">
        <v>460</v>
      </c>
      <c r="F822" s="193"/>
      <c r="G822" s="54"/>
      <c r="H822" s="197"/>
      <c r="M822" s="143"/>
      <c r="N822" s="54"/>
      <c r="O822" s="54"/>
      <c r="P822" s="29"/>
      <c r="Q822" s="29"/>
      <c r="T822" s="143"/>
      <c r="U822" s="54"/>
      <c r="V822" s="55"/>
      <c r="AA822" s="1"/>
    </row>
    <row r="823" spans="1:35" ht="12.95" customHeight="1">
      <c r="A823" s="51"/>
      <c r="B823" s="138" t="s">
        <v>456</v>
      </c>
      <c r="C823" s="53"/>
      <c r="D823" s="118" t="s">
        <v>461</v>
      </c>
      <c r="E823" s="54"/>
      <c r="F823" s="193"/>
      <c r="G823" s="54"/>
      <c r="H823" s="197"/>
      <c r="M823" s="54"/>
      <c r="N823" s="54"/>
      <c r="O823" s="54"/>
      <c r="P823" s="29"/>
      <c r="Q823" s="29"/>
      <c r="T823" s="54"/>
      <c r="U823" s="54"/>
      <c r="V823" s="55"/>
      <c r="AA823" s="1"/>
    </row>
    <row r="824" spans="1:35" ht="12.95" customHeight="1">
      <c r="A824" s="51"/>
      <c r="B824" s="81" t="s">
        <v>226</v>
      </c>
      <c r="C824" s="53"/>
      <c r="D824" s="54"/>
      <c r="E824" s="54"/>
      <c r="F824" s="193"/>
      <c r="G824" s="54"/>
      <c r="H824" s="197"/>
      <c r="M824" s="54"/>
      <c r="N824" s="54"/>
      <c r="O824" s="54"/>
      <c r="P824" s="29"/>
      <c r="Q824" s="29"/>
      <c r="T824" s="54"/>
      <c r="U824" s="54"/>
      <c r="V824" s="55"/>
      <c r="AA824" s="1"/>
    </row>
    <row r="825" spans="1:35" ht="12.95" customHeight="1">
      <c r="A825" s="51"/>
      <c r="B825" s="110" t="s">
        <v>462</v>
      </c>
      <c r="C825" s="53"/>
      <c r="D825" s="54"/>
      <c r="E825" s="54"/>
      <c r="F825" s="193"/>
      <c r="G825" s="54"/>
      <c r="H825" s="197"/>
      <c r="M825" s="54"/>
      <c r="N825" s="54"/>
      <c r="O825" s="54"/>
      <c r="P825" s="29"/>
      <c r="Q825" s="29"/>
      <c r="T825" s="54"/>
      <c r="U825" s="54"/>
      <c r="V825" s="55"/>
      <c r="AA825" s="1"/>
    </row>
    <row r="826" spans="1:35" ht="12.95" customHeight="1">
      <c r="A826" s="51"/>
      <c r="B826" s="110" t="s">
        <v>463</v>
      </c>
      <c r="C826" s="53" t="s">
        <v>1</v>
      </c>
      <c r="D826" s="57" t="s">
        <v>6</v>
      </c>
      <c r="E826" s="58">
        <v>1</v>
      </c>
      <c r="F826" s="10"/>
      <c r="G826" s="1" t="str">
        <f>IF((E826*F826)=0," ",(E826*F826))</f>
        <v xml:space="preserve"> </v>
      </c>
      <c r="H826" s="197"/>
      <c r="M826" s="58"/>
      <c r="N826" s="1"/>
      <c r="O826" s="1"/>
      <c r="P826" s="29"/>
      <c r="Q826" s="29"/>
      <c r="T826" s="58"/>
      <c r="U826" s="1"/>
      <c r="V826" s="14"/>
      <c r="AA826" s="1"/>
      <c r="AI826" s="29">
        <v>6059</v>
      </c>
    </row>
    <row r="827" spans="1:35" ht="12.95" customHeight="1">
      <c r="A827" s="51"/>
      <c r="B827" s="52"/>
      <c r="C827" s="53"/>
      <c r="D827" s="54"/>
      <c r="E827" s="54"/>
      <c r="F827" s="193"/>
      <c r="G827" s="54"/>
      <c r="H827" s="197"/>
      <c r="M827" s="54"/>
      <c r="N827" s="54"/>
      <c r="O827" s="54"/>
      <c r="P827" s="29"/>
      <c r="Q827" s="29"/>
      <c r="T827" s="54"/>
      <c r="U827" s="54"/>
      <c r="V827" s="55"/>
      <c r="AA827" s="1"/>
    </row>
    <row r="828" spans="1:35" ht="12.95" customHeight="1">
      <c r="A828" s="51">
        <v>34</v>
      </c>
      <c r="B828" s="141" t="s">
        <v>465</v>
      </c>
      <c r="C828" s="53"/>
      <c r="D828" s="54"/>
      <c r="E828" s="54"/>
      <c r="F828" s="193"/>
      <c r="G828" s="54"/>
      <c r="H828" s="197"/>
      <c r="M828" s="54"/>
      <c r="N828" s="54"/>
      <c r="O828" s="54"/>
      <c r="P828" s="29"/>
      <c r="Q828" s="29"/>
      <c r="T828" s="54"/>
      <c r="U828" s="54"/>
      <c r="V828" s="55"/>
      <c r="AA828" s="1"/>
    </row>
    <row r="829" spans="1:35" ht="227.25" customHeight="1">
      <c r="A829" s="51"/>
      <c r="B829" s="138" t="s">
        <v>470</v>
      </c>
      <c r="C829" s="53"/>
      <c r="D829" s="54"/>
      <c r="E829" s="54"/>
      <c r="F829" s="193"/>
      <c r="G829" s="54"/>
      <c r="H829" s="197"/>
      <c r="M829" s="54"/>
      <c r="N829" s="54"/>
      <c r="O829" s="54"/>
      <c r="P829" s="29"/>
      <c r="Q829" s="29"/>
      <c r="T829" s="54"/>
      <c r="U829" s="54"/>
      <c r="V829" s="55"/>
      <c r="AA829" s="1"/>
    </row>
    <row r="830" spans="1:35" ht="12.95" customHeight="1">
      <c r="A830" s="51"/>
      <c r="B830" s="138" t="s">
        <v>469</v>
      </c>
      <c r="C830" s="53"/>
      <c r="D830" s="54"/>
      <c r="E830" s="54"/>
      <c r="F830" s="193"/>
      <c r="G830" s="54"/>
      <c r="H830" s="197"/>
      <c r="M830" s="54"/>
      <c r="N830" s="54"/>
      <c r="O830" s="54"/>
      <c r="P830" s="29"/>
      <c r="Q830" s="29"/>
      <c r="T830" s="54"/>
      <c r="U830" s="54"/>
      <c r="V830" s="55"/>
      <c r="AA830" s="1"/>
    </row>
    <row r="831" spans="1:35" ht="12.95" customHeight="1">
      <c r="A831" s="51"/>
      <c r="B831" s="138" t="s">
        <v>472</v>
      </c>
      <c r="C831" s="53"/>
      <c r="D831" s="144">
        <v>120</v>
      </c>
      <c r="E831" s="145" t="s">
        <v>137</v>
      </c>
      <c r="F831" s="193"/>
      <c r="G831" s="54"/>
      <c r="H831" s="197"/>
      <c r="M831" s="145"/>
      <c r="N831" s="54"/>
      <c r="O831" s="54"/>
      <c r="P831" s="29"/>
      <c r="Q831" s="29"/>
      <c r="T831" s="145"/>
      <c r="U831" s="54"/>
      <c r="V831" s="55"/>
      <c r="AA831" s="1"/>
    </row>
    <row r="832" spans="1:35" ht="12.95" customHeight="1">
      <c r="A832" s="51"/>
      <c r="B832" s="138" t="s">
        <v>473</v>
      </c>
      <c r="C832" s="53"/>
      <c r="D832" s="144">
        <v>16</v>
      </c>
      <c r="E832" s="146" t="s">
        <v>387</v>
      </c>
      <c r="F832" s="193"/>
      <c r="G832" s="54"/>
      <c r="H832" s="197"/>
      <c r="M832" s="146"/>
      <c r="N832" s="54"/>
      <c r="O832" s="54"/>
      <c r="P832" s="29"/>
      <c r="Q832" s="29"/>
      <c r="T832" s="146"/>
      <c r="U832" s="54"/>
      <c r="V832" s="55"/>
      <c r="AA832" s="1"/>
    </row>
    <row r="833" spans="1:35" ht="12.95" customHeight="1">
      <c r="A833" s="51"/>
      <c r="B833" s="138" t="s">
        <v>466</v>
      </c>
      <c r="C833" s="53"/>
      <c r="D833" s="144">
        <v>59.6</v>
      </c>
      <c r="E833" s="146" t="s">
        <v>141</v>
      </c>
      <c r="F833" s="193"/>
      <c r="G833" s="54"/>
      <c r="H833" s="197"/>
      <c r="M833" s="146"/>
      <c r="N833" s="54"/>
      <c r="O833" s="54"/>
      <c r="P833" s="29"/>
      <c r="Q833" s="29"/>
      <c r="T833" s="146"/>
      <c r="U833" s="54"/>
      <c r="V833" s="55"/>
      <c r="AA833" s="1"/>
    </row>
    <row r="834" spans="1:35" ht="12.95" customHeight="1">
      <c r="A834" s="51"/>
      <c r="B834" s="138" t="s">
        <v>467</v>
      </c>
      <c r="C834" s="53"/>
      <c r="D834" s="144">
        <v>147</v>
      </c>
      <c r="E834" s="146" t="s">
        <v>150</v>
      </c>
      <c r="F834" s="193"/>
      <c r="G834" s="54"/>
      <c r="H834" s="197"/>
      <c r="M834" s="146"/>
      <c r="N834" s="54"/>
      <c r="O834" s="54"/>
      <c r="P834" s="29"/>
      <c r="Q834" s="29"/>
      <c r="T834" s="146"/>
      <c r="U834" s="54"/>
      <c r="V834" s="55"/>
      <c r="AA834" s="1"/>
    </row>
    <row r="835" spans="1:35" ht="12.95" customHeight="1">
      <c r="A835" s="51"/>
      <c r="B835" s="138" t="s">
        <v>453</v>
      </c>
      <c r="C835" s="53"/>
      <c r="D835" s="144">
        <v>4</v>
      </c>
      <c r="E835" s="146" t="s">
        <v>140</v>
      </c>
      <c r="F835" s="193"/>
      <c r="G835" s="54"/>
      <c r="H835" s="197"/>
      <c r="M835" s="146"/>
      <c r="N835" s="54"/>
      <c r="O835" s="54"/>
      <c r="P835" s="29"/>
      <c r="Q835" s="29"/>
      <c r="T835" s="146"/>
      <c r="U835" s="54"/>
      <c r="V835" s="55"/>
      <c r="AA835" s="1"/>
    </row>
    <row r="836" spans="1:35" ht="12.95" customHeight="1">
      <c r="A836" s="51"/>
      <c r="B836" s="138" t="s">
        <v>468</v>
      </c>
      <c r="C836" s="53"/>
      <c r="D836" s="144">
        <v>7.6</v>
      </c>
      <c r="E836" s="146" t="s">
        <v>153</v>
      </c>
      <c r="F836" s="193"/>
      <c r="G836" s="54"/>
      <c r="H836" s="197"/>
      <c r="M836" s="146"/>
      <c r="N836" s="54"/>
      <c r="O836" s="54"/>
      <c r="P836" s="29"/>
      <c r="Q836" s="29"/>
      <c r="T836" s="146"/>
      <c r="U836" s="54"/>
      <c r="V836" s="55"/>
      <c r="AA836" s="1"/>
    </row>
    <row r="837" spans="1:35" ht="12.95" customHeight="1">
      <c r="A837" s="51"/>
      <c r="B837" s="138" t="s">
        <v>452</v>
      </c>
      <c r="C837" s="53"/>
      <c r="D837" s="144">
        <v>400</v>
      </c>
      <c r="E837" s="23" t="s">
        <v>156</v>
      </c>
      <c r="F837" s="193"/>
      <c r="G837" s="54"/>
      <c r="H837" s="197"/>
      <c r="N837" s="54"/>
      <c r="O837" s="54"/>
      <c r="P837" s="29"/>
      <c r="Q837" s="29"/>
      <c r="U837" s="54"/>
      <c r="V837" s="55"/>
      <c r="AA837" s="1"/>
    </row>
    <row r="838" spans="1:35" ht="12.95" customHeight="1">
      <c r="A838" s="51"/>
      <c r="B838" s="81" t="s">
        <v>226</v>
      </c>
      <c r="C838" s="53"/>
      <c r="D838" s="54"/>
      <c r="E838" s="54"/>
      <c r="F838" s="193"/>
      <c r="G838" s="54"/>
      <c r="H838" s="197"/>
      <c r="M838" s="54"/>
      <c r="N838" s="54"/>
      <c r="O838" s="54"/>
      <c r="P838" s="29"/>
      <c r="Q838" s="29"/>
      <c r="T838" s="54"/>
      <c r="U838" s="54"/>
      <c r="V838" s="55"/>
      <c r="AA838" s="1"/>
    </row>
    <row r="839" spans="1:35" ht="12.95" customHeight="1">
      <c r="A839" s="51"/>
      <c r="B839" s="110" t="s">
        <v>462</v>
      </c>
      <c r="C839" s="53"/>
      <c r="D839" s="54"/>
      <c r="E839" s="54"/>
      <c r="F839" s="193"/>
      <c r="G839" s="54"/>
      <c r="H839" s="197"/>
      <c r="M839" s="54"/>
      <c r="N839" s="54"/>
      <c r="O839" s="54"/>
      <c r="P839" s="29"/>
      <c r="Q839" s="29"/>
      <c r="T839" s="54"/>
      <c r="U839" s="54"/>
      <c r="V839" s="55"/>
      <c r="AA839" s="1"/>
    </row>
    <row r="840" spans="1:35" ht="12.95" customHeight="1">
      <c r="A840" s="51"/>
      <c r="B840" s="110" t="s">
        <v>471</v>
      </c>
      <c r="C840" s="53" t="s">
        <v>1</v>
      </c>
      <c r="D840" s="57" t="s">
        <v>6</v>
      </c>
      <c r="E840" s="58">
        <v>2</v>
      </c>
      <c r="F840" s="10"/>
      <c r="G840" s="1" t="str">
        <f>IF((E840*F840)=0," ",(E840*F840))</f>
        <v xml:space="preserve"> </v>
      </c>
      <c r="H840" s="197"/>
      <c r="M840" s="58"/>
      <c r="N840" s="1"/>
      <c r="O840" s="1"/>
      <c r="P840" s="29"/>
      <c r="Q840" s="29"/>
      <c r="T840" s="58"/>
      <c r="U840" s="1"/>
      <c r="V840" s="14"/>
      <c r="AA840" s="1"/>
      <c r="AI840" s="29">
        <v>6753</v>
      </c>
    </row>
    <row r="841" spans="1:35" ht="12.95" customHeight="1">
      <c r="A841" s="51"/>
      <c r="B841" s="52"/>
      <c r="C841" s="53"/>
      <c r="D841" s="54"/>
      <c r="E841" s="54"/>
      <c r="F841" s="193"/>
      <c r="G841" s="54"/>
      <c r="H841" s="197"/>
      <c r="M841" s="54"/>
      <c r="N841" s="54"/>
      <c r="O841" s="54"/>
      <c r="P841" s="29"/>
      <c r="Q841" s="29"/>
      <c r="T841" s="54"/>
      <c r="U841" s="54"/>
      <c r="V841" s="55"/>
      <c r="AA841" s="1"/>
    </row>
    <row r="842" spans="1:35" ht="24" customHeight="1">
      <c r="A842" s="51">
        <v>35</v>
      </c>
      <c r="B842" s="141" t="s">
        <v>475</v>
      </c>
      <c r="C842" s="53"/>
      <c r="D842" s="54"/>
      <c r="E842" s="54"/>
      <c r="F842" s="193"/>
      <c r="G842" s="54"/>
      <c r="H842" s="197"/>
      <c r="M842" s="54"/>
      <c r="N842" s="54"/>
      <c r="O842" s="54"/>
      <c r="P842" s="29"/>
      <c r="Q842" s="29"/>
      <c r="T842" s="54"/>
      <c r="U842" s="54"/>
      <c r="V842" s="55"/>
      <c r="AA842" s="1"/>
    </row>
    <row r="843" spans="1:35" ht="36" customHeight="1">
      <c r="A843" s="51"/>
      <c r="B843" s="138" t="s">
        <v>474</v>
      </c>
      <c r="C843" s="53"/>
      <c r="D843" s="54"/>
      <c r="E843" s="54"/>
      <c r="F843" s="193"/>
      <c r="G843" s="54"/>
      <c r="H843" s="197"/>
      <c r="M843" s="54"/>
      <c r="N843" s="54"/>
      <c r="O843" s="54"/>
      <c r="P843" s="29"/>
      <c r="Q843" s="29"/>
      <c r="T843" s="54"/>
      <c r="U843" s="54"/>
      <c r="V843" s="55"/>
      <c r="AA843" s="1"/>
    </row>
    <row r="844" spans="1:35" ht="12.95" customHeight="1">
      <c r="A844" s="51"/>
      <c r="B844" s="138" t="s">
        <v>469</v>
      </c>
      <c r="C844" s="53"/>
      <c r="D844" s="54"/>
      <c r="E844" s="54"/>
      <c r="F844" s="193"/>
      <c r="G844" s="54"/>
      <c r="H844" s="197"/>
      <c r="M844" s="54"/>
      <c r="N844" s="54"/>
      <c r="O844" s="54"/>
      <c r="P844" s="29"/>
      <c r="Q844" s="29"/>
      <c r="T844" s="54"/>
      <c r="U844" s="54"/>
      <c r="V844" s="55"/>
      <c r="AA844" s="1"/>
    </row>
    <row r="845" spans="1:35" ht="12.95" customHeight="1">
      <c r="A845" s="51"/>
      <c r="B845" s="138" t="s">
        <v>472</v>
      </c>
      <c r="C845" s="53"/>
      <c r="D845" s="144">
        <v>90</v>
      </c>
      <c r="E845" s="145" t="s">
        <v>137</v>
      </c>
      <c r="F845" s="193"/>
      <c r="G845" s="54"/>
      <c r="H845" s="197"/>
      <c r="M845" s="145"/>
      <c r="N845" s="54"/>
      <c r="O845" s="54"/>
      <c r="P845" s="29"/>
      <c r="Q845" s="29"/>
      <c r="T845" s="145"/>
      <c r="U845" s="54"/>
      <c r="V845" s="55"/>
      <c r="AA845" s="1"/>
    </row>
    <row r="846" spans="1:35" ht="12.95" customHeight="1">
      <c r="A846" s="51"/>
      <c r="B846" s="138" t="s">
        <v>473</v>
      </c>
      <c r="C846" s="53"/>
      <c r="D846" s="144">
        <v>16</v>
      </c>
      <c r="E846" s="146" t="s">
        <v>387</v>
      </c>
      <c r="F846" s="193"/>
      <c r="G846" s="54"/>
      <c r="H846" s="197"/>
      <c r="M846" s="146"/>
      <c r="N846" s="54"/>
      <c r="O846" s="54"/>
      <c r="P846" s="29"/>
      <c r="Q846" s="29"/>
      <c r="T846" s="146"/>
      <c r="U846" s="54"/>
      <c r="V846" s="55"/>
      <c r="AA846" s="1"/>
    </row>
    <row r="847" spans="1:35" ht="12.95" customHeight="1">
      <c r="A847" s="51"/>
      <c r="B847" s="138" t="s">
        <v>466</v>
      </c>
      <c r="C847" s="53"/>
      <c r="D847" s="144">
        <v>81</v>
      </c>
      <c r="E847" s="146" t="s">
        <v>141</v>
      </c>
      <c r="F847" s="193"/>
      <c r="G847" s="54"/>
      <c r="H847" s="197"/>
      <c r="M847" s="146"/>
      <c r="N847" s="54"/>
      <c r="O847" s="54"/>
      <c r="P847" s="29"/>
      <c r="Q847" s="29"/>
      <c r="T847" s="146"/>
      <c r="U847" s="54"/>
      <c r="V847" s="55"/>
      <c r="AA847" s="1"/>
    </row>
    <row r="848" spans="1:35" ht="12.95" customHeight="1">
      <c r="A848" s="51"/>
      <c r="B848" s="138" t="s">
        <v>467</v>
      </c>
      <c r="C848" s="53"/>
      <c r="D848" s="144">
        <v>68</v>
      </c>
      <c r="E848" s="146" t="s">
        <v>150</v>
      </c>
      <c r="F848" s="193"/>
      <c r="G848" s="54"/>
      <c r="H848" s="197"/>
      <c r="M848" s="146"/>
      <c r="N848" s="54"/>
      <c r="O848" s="54"/>
      <c r="P848" s="29"/>
      <c r="Q848" s="29"/>
      <c r="T848" s="146"/>
      <c r="U848" s="54"/>
      <c r="V848" s="55"/>
      <c r="AA848" s="1"/>
    </row>
    <row r="849" spans="1:35" ht="12.95" customHeight="1">
      <c r="A849" s="51"/>
      <c r="B849" s="138" t="s">
        <v>453</v>
      </c>
      <c r="C849" s="53"/>
      <c r="D849" s="144">
        <v>2.2000000000000002</v>
      </c>
      <c r="E849" s="146" t="s">
        <v>140</v>
      </c>
      <c r="F849" s="193"/>
      <c r="G849" s="54"/>
      <c r="H849" s="197"/>
      <c r="M849" s="146"/>
      <c r="N849" s="54"/>
      <c r="O849" s="54"/>
      <c r="P849" s="29"/>
      <c r="Q849" s="29"/>
      <c r="T849" s="146"/>
      <c r="U849" s="54"/>
      <c r="V849" s="55"/>
      <c r="AA849" s="1"/>
    </row>
    <row r="850" spans="1:35" ht="12.95" customHeight="1">
      <c r="A850" s="51"/>
      <c r="B850" s="138" t="s">
        <v>468</v>
      </c>
      <c r="C850" s="53"/>
      <c r="D850" s="144">
        <v>4.3</v>
      </c>
      <c r="E850" s="146" t="s">
        <v>153</v>
      </c>
      <c r="F850" s="193"/>
      <c r="G850" s="54"/>
      <c r="H850" s="197"/>
      <c r="M850" s="146"/>
      <c r="N850" s="54"/>
      <c r="O850" s="54"/>
      <c r="P850" s="29"/>
      <c r="Q850" s="29"/>
      <c r="T850" s="146"/>
      <c r="U850" s="54"/>
      <c r="V850" s="55"/>
      <c r="AA850" s="1"/>
    </row>
    <row r="851" spans="1:35" ht="12.95" customHeight="1">
      <c r="A851" s="51"/>
      <c r="B851" s="138" t="s">
        <v>452</v>
      </c>
      <c r="C851" s="53"/>
      <c r="D851" s="144">
        <v>400</v>
      </c>
      <c r="E851" s="23" t="s">
        <v>156</v>
      </c>
      <c r="F851" s="193"/>
      <c r="G851" s="54"/>
      <c r="H851" s="197"/>
      <c r="N851" s="54"/>
      <c r="O851" s="54"/>
      <c r="P851" s="29"/>
      <c r="Q851" s="29"/>
      <c r="U851" s="54"/>
      <c r="V851" s="55"/>
      <c r="AA851" s="1"/>
    </row>
    <row r="852" spans="1:35" ht="12.95" customHeight="1">
      <c r="A852" s="51"/>
      <c r="B852" s="81" t="s">
        <v>226</v>
      </c>
      <c r="C852" s="53"/>
      <c r="D852" s="54"/>
      <c r="E852" s="54"/>
      <c r="F852" s="193"/>
      <c r="G852" s="54"/>
      <c r="H852" s="197"/>
      <c r="M852" s="54"/>
      <c r="N852" s="54"/>
      <c r="O852" s="54"/>
      <c r="P852" s="29"/>
      <c r="Q852" s="29"/>
      <c r="T852" s="54"/>
      <c r="U852" s="54"/>
      <c r="V852" s="55"/>
      <c r="AA852" s="1"/>
    </row>
    <row r="853" spans="1:35" ht="12.95" customHeight="1">
      <c r="A853" s="51"/>
      <c r="B853" s="110" t="s">
        <v>462</v>
      </c>
      <c r="C853" s="53"/>
      <c r="D853" s="54"/>
      <c r="E853" s="54"/>
      <c r="F853" s="193"/>
      <c r="G853" s="54"/>
      <c r="H853" s="197"/>
      <c r="M853" s="54"/>
      <c r="N853" s="54"/>
      <c r="O853" s="54"/>
      <c r="P853" s="29"/>
      <c r="Q853" s="29"/>
      <c r="T853" s="54"/>
      <c r="U853" s="54"/>
      <c r="V853" s="55"/>
      <c r="AA853" s="1"/>
    </row>
    <row r="854" spans="1:35" ht="12.95" customHeight="1">
      <c r="A854" s="51"/>
      <c r="B854" s="110" t="s">
        <v>476</v>
      </c>
      <c r="C854" s="53" t="s">
        <v>1</v>
      </c>
      <c r="D854" s="57" t="s">
        <v>6</v>
      </c>
      <c r="E854" s="58">
        <v>2</v>
      </c>
      <c r="F854" s="10"/>
      <c r="G854" s="1" t="str">
        <f>IF((E854*F854)=0," ",(E854*F854))</f>
        <v xml:space="preserve"> </v>
      </c>
      <c r="H854" s="197"/>
      <c r="M854" s="58"/>
      <c r="N854" s="1"/>
      <c r="O854" s="1"/>
      <c r="P854" s="29"/>
      <c r="Q854" s="29"/>
      <c r="T854" s="58"/>
      <c r="U854" s="1"/>
      <c r="V854" s="14"/>
      <c r="AA854" s="1"/>
      <c r="AI854" s="29">
        <v>8233</v>
      </c>
    </row>
    <row r="855" spans="1:35" ht="12.95" customHeight="1">
      <c r="A855" s="51"/>
      <c r="B855" s="52"/>
      <c r="C855" s="53"/>
      <c r="D855" s="54"/>
      <c r="E855" s="54"/>
      <c r="F855" s="193"/>
      <c r="G855" s="54"/>
      <c r="H855" s="197"/>
      <c r="M855" s="54"/>
      <c r="N855" s="54"/>
      <c r="O855" s="54"/>
      <c r="P855" s="29"/>
      <c r="Q855" s="29"/>
      <c r="T855" s="54"/>
      <c r="U855" s="54"/>
      <c r="V855" s="55"/>
      <c r="AA855" s="1"/>
    </row>
    <row r="856" spans="1:35" ht="12.95" customHeight="1">
      <c r="A856" s="51">
        <v>36</v>
      </c>
      <c r="B856" s="141" t="s">
        <v>477</v>
      </c>
      <c r="C856" s="53"/>
      <c r="D856" s="54"/>
      <c r="E856" s="54"/>
      <c r="F856" s="193"/>
      <c r="G856" s="54"/>
      <c r="H856" s="197"/>
      <c r="M856" s="54"/>
      <c r="N856" s="54"/>
      <c r="O856" s="54"/>
      <c r="P856" s="29"/>
      <c r="Q856" s="29"/>
      <c r="T856" s="54"/>
      <c r="U856" s="54"/>
      <c r="V856" s="55"/>
      <c r="AA856" s="1"/>
    </row>
    <row r="857" spans="1:35" ht="36" customHeight="1">
      <c r="A857" s="51"/>
      <c r="B857" s="138" t="s">
        <v>474</v>
      </c>
      <c r="C857" s="53"/>
      <c r="D857" s="54"/>
      <c r="E857" s="54"/>
      <c r="F857" s="193"/>
      <c r="G857" s="54"/>
      <c r="H857" s="197"/>
      <c r="M857" s="54"/>
      <c r="N857" s="54"/>
      <c r="O857" s="54"/>
      <c r="P857" s="29"/>
      <c r="Q857" s="29"/>
      <c r="T857" s="54"/>
      <c r="U857" s="54"/>
      <c r="V857" s="55"/>
      <c r="AA857" s="1"/>
    </row>
    <row r="858" spans="1:35" ht="12.95" customHeight="1">
      <c r="A858" s="51"/>
      <c r="B858" s="138" t="s">
        <v>478</v>
      </c>
      <c r="C858" s="53"/>
      <c r="D858" s="54"/>
      <c r="E858" s="54"/>
      <c r="F858" s="193"/>
      <c r="G858" s="54"/>
      <c r="H858" s="197"/>
      <c r="M858" s="54"/>
      <c r="N858" s="54"/>
      <c r="O858" s="54"/>
      <c r="P858" s="29"/>
      <c r="Q858" s="29"/>
      <c r="T858" s="54"/>
      <c r="U858" s="54"/>
      <c r="V858" s="55"/>
      <c r="AA858" s="1"/>
    </row>
    <row r="859" spans="1:35" ht="12.95" customHeight="1">
      <c r="A859" s="51"/>
      <c r="B859" s="138" t="s">
        <v>472</v>
      </c>
      <c r="C859" s="53"/>
      <c r="D859" s="144">
        <v>120</v>
      </c>
      <c r="E859" s="145" t="s">
        <v>137</v>
      </c>
      <c r="F859" s="193"/>
      <c r="G859" s="54"/>
      <c r="H859" s="197"/>
      <c r="M859" s="145"/>
      <c r="N859" s="54"/>
      <c r="O859" s="54"/>
      <c r="P859" s="29"/>
      <c r="Q859" s="29"/>
      <c r="T859" s="145"/>
      <c r="U859" s="54"/>
      <c r="V859" s="55"/>
      <c r="AA859" s="1"/>
    </row>
    <row r="860" spans="1:35" ht="12.95" customHeight="1">
      <c r="A860" s="51"/>
      <c r="B860" s="138" t="s">
        <v>473</v>
      </c>
      <c r="C860" s="53"/>
      <c r="D860" s="144">
        <v>6</v>
      </c>
      <c r="E860" s="146" t="s">
        <v>387</v>
      </c>
      <c r="F860" s="193"/>
      <c r="G860" s="54"/>
      <c r="H860" s="197"/>
      <c r="M860" s="146"/>
      <c r="N860" s="54"/>
      <c r="O860" s="54"/>
      <c r="P860" s="29"/>
      <c r="Q860" s="29"/>
      <c r="T860" s="146"/>
      <c r="U860" s="54"/>
      <c r="V860" s="55"/>
      <c r="AA860" s="1"/>
    </row>
    <row r="861" spans="1:35" ht="12.95" customHeight="1">
      <c r="A861" s="51"/>
      <c r="B861" s="138" t="s">
        <v>466</v>
      </c>
      <c r="C861" s="53"/>
      <c r="D861" s="144">
        <v>64.3</v>
      </c>
      <c r="E861" s="146" t="s">
        <v>141</v>
      </c>
      <c r="F861" s="193"/>
      <c r="G861" s="54"/>
      <c r="H861" s="197"/>
      <c r="M861" s="146"/>
      <c r="N861" s="54"/>
      <c r="O861" s="54"/>
      <c r="P861" s="29"/>
      <c r="Q861" s="29"/>
      <c r="T861" s="146"/>
      <c r="U861" s="54"/>
      <c r="V861" s="55"/>
      <c r="AA861" s="1"/>
    </row>
    <row r="862" spans="1:35" ht="12.95" customHeight="1">
      <c r="A862" s="51"/>
      <c r="B862" s="138" t="s">
        <v>467</v>
      </c>
      <c r="C862" s="53"/>
      <c r="D862" s="144">
        <v>87</v>
      </c>
      <c r="E862" s="146" t="s">
        <v>150</v>
      </c>
      <c r="F862" s="193"/>
      <c r="G862" s="54"/>
      <c r="H862" s="197"/>
      <c r="M862" s="146"/>
      <c r="N862" s="54"/>
      <c r="O862" s="54"/>
      <c r="P862" s="29"/>
      <c r="Q862" s="29"/>
      <c r="T862" s="146"/>
      <c r="U862" s="54"/>
      <c r="V862" s="55"/>
      <c r="AA862" s="1"/>
    </row>
    <row r="863" spans="1:35" ht="12.95" customHeight="1">
      <c r="A863" s="51"/>
      <c r="B863" s="138" t="s">
        <v>453</v>
      </c>
      <c r="C863" s="53"/>
      <c r="D863" s="144">
        <v>2.2000000000000002</v>
      </c>
      <c r="E863" s="146" t="s">
        <v>140</v>
      </c>
      <c r="F863" s="193"/>
      <c r="G863" s="54"/>
      <c r="H863" s="197"/>
      <c r="M863" s="146"/>
      <c r="N863" s="54"/>
      <c r="O863" s="54"/>
      <c r="P863" s="29"/>
      <c r="Q863" s="29"/>
      <c r="T863" s="146"/>
      <c r="U863" s="54"/>
      <c r="V863" s="55"/>
      <c r="AA863" s="1"/>
    </row>
    <row r="864" spans="1:35" ht="12.95" customHeight="1">
      <c r="A864" s="51"/>
      <c r="B864" s="138" t="s">
        <v>468</v>
      </c>
      <c r="C864" s="53"/>
      <c r="D864" s="144">
        <v>4.1500000000000004</v>
      </c>
      <c r="E864" s="146" t="s">
        <v>153</v>
      </c>
      <c r="F864" s="193"/>
      <c r="G864" s="54"/>
      <c r="H864" s="197"/>
      <c r="M864" s="146"/>
      <c r="N864" s="54"/>
      <c r="O864" s="54"/>
      <c r="P864" s="29"/>
      <c r="Q864" s="29"/>
      <c r="T864" s="146"/>
      <c r="U864" s="54"/>
      <c r="V864" s="55"/>
      <c r="AA864" s="1"/>
    </row>
    <row r="865" spans="1:35" ht="12.95" customHeight="1">
      <c r="A865" s="51"/>
      <c r="B865" s="138" t="s">
        <v>452</v>
      </c>
      <c r="C865" s="53"/>
      <c r="D865" s="144">
        <v>400</v>
      </c>
      <c r="E865" s="23" t="s">
        <v>156</v>
      </c>
      <c r="F865" s="193"/>
      <c r="G865" s="54"/>
      <c r="H865" s="197"/>
      <c r="N865" s="54"/>
      <c r="O865" s="54"/>
      <c r="P865" s="29"/>
      <c r="Q865" s="29"/>
      <c r="U865" s="54"/>
      <c r="V865" s="55"/>
      <c r="AA865" s="1"/>
    </row>
    <row r="866" spans="1:35" ht="12.95" customHeight="1">
      <c r="A866" s="51"/>
      <c r="B866" s="81" t="s">
        <v>226</v>
      </c>
      <c r="C866" s="53"/>
      <c r="D866" s="54"/>
      <c r="E866" s="54"/>
      <c r="F866" s="193"/>
      <c r="G866" s="54"/>
      <c r="H866" s="197"/>
      <c r="M866" s="54"/>
      <c r="N866" s="54"/>
      <c r="O866" s="54"/>
      <c r="P866" s="29"/>
      <c r="Q866" s="29"/>
      <c r="T866" s="54"/>
      <c r="U866" s="54"/>
      <c r="V866" s="55"/>
      <c r="AA866" s="1"/>
    </row>
    <row r="867" spans="1:35" ht="12.95" customHeight="1">
      <c r="A867" s="51"/>
      <c r="B867" s="110" t="s">
        <v>462</v>
      </c>
      <c r="C867" s="53"/>
      <c r="D867" s="54"/>
      <c r="E867" s="54"/>
      <c r="F867" s="193"/>
      <c r="G867" s="54"/>
      <c r="H867" s="197"/>
      <c r="M867" s="54"/>
      <c r="N867" s="54"/>
      <c r="O867" s="54"/>
      <c r="P867" s="29"/>
      <c r="Q867" s="29"/>
      <c r="T867" s="54"/>
      <c r="U867" s="54"/>
      <c r="V867" s="55"/>
      <c r="AA867" s="1"/>
    </row>
    <row r="868" spans="1:35" ht="12.95" customHeight="1">
      <c r="A868" s="51"/>
      <c r="B868" s="110" t="s">
        <v>479</v>
      </c>
      <c r="C868" s="53" t="s">
        <v>1</v>
      </c>
      <c r="D868" s="57" t="s">
        <v>6</v>
      </c>
      <c r="E868" s="58">
        <v>2</v>
      </c>
      <c r="F868" s="10"/>
      <c r="G868" s="1" t="str">
        <f>IF((E868*F868)=0," ",(E868*F868))</f>
        <v xml:space="preserve"> </v>
      </c>
      <c r="H868" s="197"/>
      <c r="M868" s="58"/>
      <c r="N868" s="1"/>
      <c r="O868" s="1"/>
      <c r="P868" s="29"/>
      <c r="Q868" s="29"/>
      <c r="T868" s="58"/>
      <c r="U868" s="1"/>
      <c r="V868" s="14"/>
      <c r="AA868" s="1"/>
      <c r="AI868" s="29">
        <v>7356</v>
      </c>
    </row>
    <row r="869" spans="1:35" ht="12.95" customHeight="1">
      <c r="A869" s="51"/>
      <c r="B869" s="52"/>
      <c r="C869" s="53"/>
      <c r="D869" s="54"/>
      <c r="E869" s="54"/>
      <c r="F869" s="193"/>
      <c r="G869" s="54"/>
      <c r="H869" s="197"/>
      <c r="M869" s="54"/>
      <c r="N869" s="54"/>
      <c r="O869" s="54"/>
      <c r="P869" s="29"/>
      <c r="Q869" s="29"/>
      <c r="T869" s="54"/>
      <c r="U869" s="54"/>
      <c r="V869" s="55"/>
      <c r="AA869" s="1"/>
    </row>
    <row r="870" spans="1:35" ht="12.95" customHeight="1">
      <c r="A870" s="51">
        <v>37</v>
      </c>
      <c r="B870" s="141" t="s">
        <v>480</v>
      </c>
      <c r="C870" s="53"/>
      <c r="D870" s="54"/>
      <c r="E870" s="54"/>
      <c r="F870" s="193"/>
      <c r="G870" s="54"/>
      <c r="H870" s="197"/>
      <c r="M870" s="54"/>
      <c r="N870" s="54"/>
      <c r="O870" s="54"/>
      <c r="P870" s="29"/>
      <c r="Q870" s="29"/>
      <c r="T870" s="54"/>
      <c r="U870" s="54"/>
      <c r="V870" s="55"/>
      <c r="AA870" s="1"/>
    </row>
    <row r="871" spans="1:35" ht="36" customHeight="1">
      <c r="A871" s="51"/>
      <c r="B871" s="138" t="s">
        <v>474</v>
      </c>
      <c r="C871" s="53"/>
      <c r="D871" s="54"/>
      <c r="E871" s="54"/>
      <c r="F871" s="193"/>
      <c r="G871" s="54"/>
      <c r="H871" s="197"/>
      <c r="M871" s="54"/>
      <c r="N871" s="54"/>
      <c r="O871" s="54"/>
      <c r="P871" s="29"/>
      <c r="Q871" s="29"/>
      <c r="T871" s="54"/>
      <c r="U871" s="54"/>
      <c r="V871" s="55"/>
      <c r="AA871" s="1"/>
    </row>
    <row r="872" spans="1:35" ht="12.95" customHeight="1">
      <c r="A872" s="51"/>
      <c r="B872" s="138" t="s">
        <v>469</v>
      </c>
      <c r="C872" s="53"/>
      <c r="D872" s="54"/>
      <c r="E872" s="54"/>
      <c r="F872" s="193"/>
      <c r="G872" s="54"/>
      <c r="H872" s="197"/>
      <c r="M872" s="54"/>
      <c r="N872" s="54"/>
      <c r="O872" s="54"/>
      <c r="P872" s="29"/>
      <c r="Q872" s="29"/>
      <c r="T872" s="54"/>
      <c r="U872" s="54"/>
      <c r="V872" s="55"/>
      <c r="AA872" s="1"/>
    </row>
    <row r="873" spans="1:35" ht="12.95" customHeight="1">
      <c r="A873" s="51"/>
      <c r="B873" s="138" t="s">
        <v>472</v>
      </c>
      <c r="C873" s="53"/>
      <c r="D873" s="144">
        <v>120</v>
      </c>
      <c r="E873" s="145" t="s">
        <v>137</v>
      </c>
      <c r="F873" s="193"/>
      <c r="G873" s="54"/>
      <c r="H873" s="197"/>
      <c r="M873" s="145"/>
      <c r="N873" s="54"/>
      <c r="O873" s="54"/>
      <c r="P873" s="29"/>
      <c r="Q873" s="29"/>
      <c r="T873" s="145"/>
      <c r="U873" s="54"/>
      <c r="V873" s="55"/>
      <c r="AA873" s="1"/>
    </row>
    <row r="874" spans="1:35" ht="12.95" customHeight="1">
      <c r="A874" s="51"/>
      <c r="B874" s="138" t="s">
        <v>473</v>
      </c>
      <c r="C874" s="53"/>
      <c r="D874" s="144">
        <v>6</v>
      </c>
      <c r="E874" s="146" t="s">
        <v>387</v>
      </c>
      <c r="F874" s="193"/>
      <c r="G874" s="54"/>
      <c r="H874" s="197"/>
      <c r="M874" s="146"/>
      <c r="N874" s="54"/>
      <c r="O874" s="54"/>
      <c r="P874" s="29"/>
      <c r="Q874" s="29"/>
      <c r="T874" s="146"/>
      <c r="U874" s="54"/>
      <c r="V874" s="55"/>
      <c r="AA874" s="1"/>
    </row>
    <row r="875" spans="1:35" ht="12.95" customHeight="1">
      <c r="A875" s="51"/>
      <c r="B875" s="138" t="s">
        <v>466</v>
      </c>
      <c r="C875" s="53"/>
      <c r="D875" s="144">
        <v>68.099999999999994</v>
      </c>
      <c r="E875" s="146" t="s">
        <v>141</v>
      </c>
      <c r="F875" s="193"/>
      <c r="G875" s="54"/>
      <c r="H875" s="197"/>
      <c r="M875" s="146"/>
      <c r="N875" s="54"/>
      <c r="O875" s="54"/>
      <c r="P875" s="29"/>
      <c r="Q875" s="29"/>
      <c r="T875" s="146"/>
      <c r="U875" s="54"/>
      <c r="V875" s="55"/>
      <c r="AA875" s="1"/>
    </row>
    <row r="876" spans="1:35" ht="12.95" customHeight="1">
      <c r="A876" s="51"/>
      <c r="B876" s="138" t="s">
        <v>467</v>
      </c>
      <c r="C876" s="53"/>
      <c r="D876" s="144">
        <v>48</v>
      </c>
      <c r="E876" s="146" t="s">
        <v>150</v>
      </c>
      <c r="F876" s="193"/>
      <c r="G876" s="54"/>
      <c r="H876" s="197"/>
      <c r="M876" s="146"/>
      <c r="N876" s="54"/>
      <c r="O876" s="54"/>
      <c r="P876" s="29"/>
      <c r="Q876" s="29"/>
      <c r="T876" s="146"/>
      <c r="U876" s="54"/>
      <c r="V876" s="55"/>
      <c r="AA876" s="1"/>
    </row>
    <row r="877" spans="1:35" ht="12.95" customHeight="1">
      <c r="A877" s="51"/>
      <c r="B877" s="138" t="s">
        <v>453</v>
      </c>
      <c r="C877" s="53"/>
      <c r="D877" s="144">
        <v>2.2000000000000002</v>
      </c>
      <c r="E877" s="146" t="s">
        <v>140</v>
      </c>
      <c r="F877" s="193"/>
      <c r="G877" s="54"/>
      <c r="H877" s="197"/>
      <c r="M877" s="146"/>
      <c r="N877" s="54"/>
      <c r="O877" s="54"/>
      <c r="P877" s="29"/>
      <c r="Q877" s="29"/>
      <c r="T877" s="146"/>
      <c r="U877" s="54"/>
      <c r="V877" s="55"/>
      <c r="AA877" s="1"/>
    </row>
    <row r="878" spans="1:35" ht="12.95" customHeight="1">
      <c r="A878" s="51"/>
      <c r="B878" s="138" t="s">
        <v>468</v>
      </c>
      <c r="C878" s="53"/>
      <c r="D878" s="144">
        <v>4.2</v>
      </c>
      <c r="E878" s="146" t="s">
        <v>153</v>
      </c>
      <c r="F878" s="193"/>
      <c r="G878" s="54"/>
      <c r="H878" s="197"/>
      <c r="M878" s="146"/>
      <c r="N878" s="54"/>
      <c r="O878" s="54"/>
      <c r="P878" s="29"/>
      <c r="Q878" s="29"/>
      <c r="T878" s="146"/>
      <c r="U878" s="54"/>
      <c r="V878" s="55"/>
      <c r="AA878" s="1"/>
    </row>
    <row r="879" spans="1:35" ht="12.95" customHeight="1">
      <c r="A879" s="51"/>
      <c r="B879" s="138" t="s">
        <v>452</v>
      </c>
      <c r="C879" s="53"/>
      <c r="D879" s="144">
        <v>400</v>
      </c>
      <c r="E879" s="23" t="s">
        <v>156</v>
      </c>
      <c r="F879" s="193"/>
      <c r="G879" s="54"/>
      <c r="H879" s="197"/>
      <c r="N879" s="54"/>
      <c r="O879" s="54"/>
      <c r="P879" s="29"/>
      <c r="Q879" s="29"/>
      <c r="U879" s="54"/>
      <c r="V879" s="55"/>
      <c r="AA879" s="1"/>
    </row>
    <row r="880" spans="1:35" ht="12.95" customHeight="1">
      <c r="A880" s="51"/>
      <c r="B880" s="81" t="s">
        <v>226</v>
      </c>
      <c r="C880" s="53"/>
      <c r="D880" s="54"/>
      <c r="E880" s="54"/>
      <c r="F880" s="193"/>
      <c r="G880" s="54"/>
      <c r="H880" s="197"/>
      <c r="M880" s="54"/>
      <c r="N880" s="54"/>
      <c r="O880" s="54"/>
      <c r="P880" s="29"/>
      <c r="Q880" s="29"/>
      <c r="T880" s="54"/>
      <c r="U880" s="54"/>
      <c r="V880" s="55"/>
      <c r="AA880" s="1"/>
    </row>
    <row r="881" spans="1:35" ht="12.95" customHeight="1">
      <c r="A881" s="51"/>
      <c r="B881" s="110" t="s">
        <v>462</v>
      </c>
      <c r="C881" s="53"/>
      <c r="D881" s="54"/>
      <c r="E881" s="54"/>
      <c r="F881" s="193"/>
      <c r="G881" s="54"/>
      <c r="H881" s="197"/>
      <c r="M881" s="54"/>
      <c r="N881" s="54"/>
      <c r="O881" s="54"/>
      <c r="P881" s="29"/>
      <c r="Q881" s="29"/>
      <c r="T881" s="54"/>
      <c r="U881" s="54"/>
      <c r="V881" s="55"/>
      <c r="AA881" s="1"/>
    </row>
    <row r="882" spans="1:35" ht="12.95" customHeight="1">
      <c r="A882" s="51"/>
      <c r="B882" s="110" t="s">
        <v>479</v>
      </c>
      <c r="C882" s="53" t="s">
        <v>1</v>
      </c>
      <c r="D882" s="57" t="s">
        <v>6</v>
      </c>
      <c r="E882" s="58">
        <v>1</v>
      </c>
      <c r="F882" s="10"/>
      <c r="G882" s="1" t="str">
        <f>IF((E882*F882)=0," ",(E882*F882))</f>
        <v xml:space="preserve"> </v>
      </c>
      <c r="H882" s="197"/>
      <c r="M882" s="58"/>
      <c r="N882" s="1"/>
      <c r="O882" s="1"/>
      <c r="P882" s="29"/>
      <c r="Q882" s="29"/>
      <c r="T882" s="58"/>
      <c r="U882" s="1"/>
      <c r="V882" s="14"/>
      <c r="AA882" s="1"/>
      <c r="AI882" s="29">
        <v>3678</v>
      </c>
    </row>
    <row r="883" spans="1:35" ht="12.95" customHeight="1">
      <c r="A883" s="51"/>
      <c r="B883" s="52"/>
      <c r="C883" s="53"/>
      <c r="D883" s="54"/>
      <c r="E883" s="54"/>
      <c r="F883" s="193"/>
      <c r="G883" s="54"/>
      <c r="H883" s="197"/>
      <c r="M883" s="54"/>
      <c r="N883" s="54"/>
      <c r="O883" s="54"/>
      <c r="P883" s="29"/>
      <c r="Q883" s="29"/>
      <c r="T883" s="54"/>
      <c r="U883" s="54"/>
      <c r="V883" s="55"/>
      <c r="AA883" s="1"/>
    </row>
    <row r="884" spans="1:35" ht="12.95" customHeight="1">
      <c r="A884" s="51">
        <v>38</v>
      </c>
      <c r="B884" s="141" t="s">
        <v>483</v>
      </c>
      <c r="C884" s="53"/>
      <c r="D884" s="54"/>
      <c r="E884" s="54"/>
      <c r="F884" s="193"/>
      <c r="G884" s="54"/>
      <c r="H884" s="197"/>
      <c r="M884" s="54"/>
      <c r="N884" s="54"/>
      <c r="O884" s="54"/>
      <c r="P884" s="29"/>
      <c r="Q884" s="29"/>
      <c r="T884" s="54"/>
      <c r="U884" s="54"/>
      <c r="V884" s="55"/>
      <c r="AA884" s="1"/>
    </row>
    <row r="885" spans="1:35" ht="36" customHeight="1">
      <c r="A885" s="51"/>
      <c r="B885" s="138" t="s">
        <v>474</v>
      </c>
      <c r="C885" s="53"/>
      <c r="D885" s="54"/>
      <c r="E885" s="54"/>
      <c r="F885" s="193"/>
      <c r="G885" s="54"/>
      <c r="H885" s="197"/>
      <c r="M885" s="54"/>
      <c r="N885" s="54"/>
      <c r="O885" s="54"/>
      <c r="P885" s="29"/>
      <c r="Q885" s="29"/>
      <c r="T885" s="54"/>
      <c r="U885" s="54"/>
      <c r="V885" s="55"/>
      <c r="AA885" s="1"/>
    </row>
    <row r="886" spans="1:35" ht="12.95" customHeight="1">
      <c r="A886" s="51"/>
      <c r="B886" s="138" t="s">
        <v>481</v>
      </c>
      <c r="C886" s="53"/>
      <c r="D886" s="54"/>
      <c r="E886" s="54"/>
      <c r="F886" s="193"/>
      <c r="G886" s="54"/>
      <c r="H886" s="197"/>
      <c r="M886" s="54"/>
      <c r="N886" s="54"/>
      <c r="O886" s="54"/>
      <c r="P886" s="29"/>
      <c r="Q886" s="29"/>
      <c r="T886" s="54"/>
      <c r="U886" s="54"/>
      <c r="V886" s="55"/>
      <c r="AA886" s="1"/>
    </row>
    <row r="887" spans="1:35" ht="12.95" customHeight="1">
      <c r="A887" s="51"/>
      <c r="B887" s="138" t="s">
        <v>472</v>
      </c>
      <c r="C887" s="53"/>
      <c r="D887" s="144">
        <v>110</v>
      </c>
      <c r="E887" s="145" t="s">
        <v>137</v>
      </c>
      <c r="F887" s="193"/>
      <c r="G887" s="54"/>
      <c r="H887" s="197"/>
      <c r="M887" s="145"/>
      <c r="N887" s="54"/>
      <c r="O887" s="54"/>
      <c r="P887" s="29"/>
      <c r="Q887" s="29"/>
      <c r="T887" s="145"/>
      <c r="U887" s="54"/>
      <c r="V887" s="55"/>
      <c r="AA887" s="1"/>
    </row>
    <row r="888" spans="1:35" ht="12.95" customHeight="1">
      <c r="A888" s="51"/>
      <c r="B888" s="138" t="s">
        <v>473</v>
      </c>
      <c r="C888" s="53"/>
      <c r="D888" s="144">
        <v>10</v>
      </c>
      <c r="E888" s="146" t="s">
        <v>387</v>
      </c>
      <c r="F888" s="193"/>
      <c r="G888" s="54"/>
      <c r="H888" s="197"/>
      <c r="M888" s="146"/>
      <c r="N888" s="54"/>
      <c r="O888" s="54"/>
      <c r="P888" s="29"/>
      <c r="Q888" s="29"/>
      <c r="T888" s="146"/>
      <c r="U888" s="54"/>
      <c r="V888" s="55"/>
      <c r="AA888" s="1"/>
    </row>
    <row r="889" spans="1:35" ht="12.95" customHeight="1">
      <c r="A889" s="51"/>
      <c r="B889" s="138" t="s">
        <v>466</v>
      </c>
      <c r="C889" s="53"/>
      <c r="D889" s="144">
        <v>5.65</v>
      </c>
      <c r="E889" s="146" t="s">
        <v>141</v>
      </c>
      <c r="F889" s="193"/>
      <c r="G889" s="54"/>
      <c r="H889" s="197"/>
      <c r="M889" s="146"/>
      <c r="N889" s="54"/>
      <c r="O889" s="54"/>
      <c r="P889" s="29"/>
      <c r="Q889" s="29"/>
      <c r="T889" s="146"/>
      <c r="U889" s="54"/>
      <c r="V889" s="55"/>
      <c r="AA889" s="1"/>
    </row>
    <row r="890" spans="1:35" ht="12.95" customHeight="1">
      <c r="A890" s="51"/>
      <c r="B890" s="138" t="s">
        <v>467</v>
      </c>
      <c r="C890" s="53"/>
      <c r="D890" s="144">
        <v>40</v>
      </c>
      <c r="E890" s="146" t="s">
        <v>150</v>
      </c>
      <c r="F890" s="193"/>
      <c r="G890" s="54"/>
      <c r="H890" s="197"/>
      <c r="M890" s="146"/>
      <c r="N890" s="54"/>
      <c r="O890" s="54"/>
      <c r="P890" s="29"/>
      <c r="Q890" s="29"/>
      <c r="T890" s="146"/>
      <c r="U890" s="54"/>
      <c r="V890" s="55"/>
      <c r="AA890" s="1"/>
    </row>
    <row r="891" spans="1:35" ht="12.95" customHeight="1">
      <c r="A891" s="51"/>
      <c r="B891" s="138" t="s">
        <v>453</v>
      </c>
      <c r="C891" s="53"/>
      <c r="D891" s="144">
        <v>136</v>
      </c>
      <c r="E891" s="146" t="s">
        <v>482</v>
      </c>
      <c r="F891" s="193"/>
      <c r="G891" s="54"/>
      <c r="H891" s="197"/>
      <c r="M891" s="146"/>
      <c r="N891" s="54"/>
      <c r="O891" s="54"/>
      <c r="P891" s="29"/>
      <c r="Q891" s="29"/>
      <c r="T891" s="146"/>
      <c r="U891" s="54"/>
      <c r="V891" s="55"/>
      <c r="AA891" s="1"/>
    </row>
    <row r="892" spans="1:35" ht="12.95" customHeight="1">
      <c r="A892" s="51"/>
      <c r="B892" s="138" t="s">
        <v>468</v>
      </c>
      <c r="C892" s="53"/>
      <c r="D892" s="144">
        <v>1.19</v>
      </c>
      <c r="E892" s="146" t="s">
        <v>153</v>
      </c>
      <c r="F892" s="193"/>
      <c r="G892" s="54"/>
      <c r="H892" s="197"/>
      <c r="M892" s="146"/>
      <c r="N892" s="54"/>
      <c r="O892" s="54"/>
      <c r="P892" s="29"/>
      <c r="Q892" s="29"/>
      <c r="T892" s="146"/>
      <c r="U892" s="54"/>
      <c r="V892" s="55"/>
      <c r="AA892" s="1"/>
    </row>
    <row r="893" spans="1:35" ht="12.95" customHeight="1">
      <c r="A893" s="51"/>
      <c r="B893" s="138" t="s">
        <v>452</v>
      </c>
      <c r="C893" s="53"/>
      <c r="D893" s="144">
        <v>230</v>
      </c>
      <c r="E893" s="23" t="s">
        <v>156</v>
      </c>
      <c r="F893" s="193"/>
      <c r="G893" s="54"/>
      <c r="H893" s="197"/>
      <c r="N893" s="54"/>
      <c r="O893" s="54"/>
      <c r="P893" s="29"/>
      <c r="Q893" s="29"/>
      <c r="U893" s="54"/>
      <c r="V893" s="55"/>
      <c r="AA893" s="1"/>
    </row>
    <row r="894" spans="1:35" ht="12.95" customHeight="1">
      <c r="A894" s="51"/>
      <c r="B894" s="81" t="s">
        <v>226</v>
      </c>
      <c r="C894" s="53"/>
      <c r="D894" s="54"/>
      <c r="E894" s="54"/>
      <c r="F894" s="193"/>
      <c r="G894" s="54"/>
      <c r="H894" s="197"/>
      <c r="M894" s="54"/>
      <c r="N894" s="54"/>
      <c r="O894" s="54"/>
      <c r="P894" s="29"/>
      <c r="Q894" s="29"/>
      <c r="T894" s="54"/>
      <c r="U894" s="54"/>
      <c r="V894" s="55"/>
      <c r="AA894" s="1"/>
    </row>
    <row r="895" spans="1:35" ht="12.95" customHeight="1">
      <c r="A895" s="51"/>
      <c r="B895" s="110" t="s">
        <v>462</v>
      </c>
      <c r="C895" s="53"/>
      <c r="D895" s="54"/>
      <c r="E895" s="54"/>
      <c r="F895" s="193"/>
      <c r="G895" s="54"/>
      <c r="H895" s="197"/>
      <c r="M895" s="54"/>
      <c r="N895" s="54"/>
      <c r="O895" s="54"/>
      <c r="P895" s="29"/>
      <c r="Q895" s="29"/>
      <c r="T895" s="54"/>
      <c r="U895" s="54"/>
      <c r="V895" s="55"/>
      <c r="AA895" s="1"/>
    </row>
    <row r="896" spans="1:35" ht="12.95" customHeight="1">
      <c r="A896" s="51"/>
      <c r="B896" s="110" t="s">
        <v>484</v>
      </c>
      <c r="C896" s="53" t="s">
        <v>1</v>
      </c>
      <c r="D896" s="57" t="s">
        <v>6</v>
      </c>
      <c r="E896" s="58">
        <v>2</v>
      </c>
      <c r="F896" s="10"/>
      <c r="G896" s="1" t="str">
        <f>IF((E896*F896)=0," ",(E896*F896))</f>
        <v xml:space="preserve"> </v>
      </c>
      <c r="H896" s="197"/>
      <c r="M896" s="58"/>
      <c r="N896" s="1"/>
      <c r="O896" s="1"/>
      <c r="P896" s="29"/>
      <c r="Q896" s="29"/>
      <c r="T896" s="58"/>
      <c r="U896" s="1"/>
      <c r="V896" s="14"/>
      <c r="AA896" s="1"/>
      <c r="AI896" s="29">
        <v>2070</v>
      </c>
    </row>
    <row r="897" spans="1:35" ht="12.95" customHeight="1">
      <c r="A897" s="51"/>
      <c r="B897" s="52"/>
      <c r="C897" s="53"/>
      <c r="D897" s="54"/>
      <c r="E897" s="54"/>
      <c r="F897" s="193"/>
      <c r="G897" s="54"/>
      <c r="H897" s="197"/>
      <c r="M897" s="54"/>
      <c r="N897" s="54"/>
      <c r="O897" s="54"/>
      <c r="P897" s="29"/>
      <c r="Q897" s="29"/>
      <c r="T897" s="54"/>
      <c r="U897" s="54"/>
      <c r="V897" s="55"/>
      <c r="AA897" s="1"/>
    </row>
    <row r="898" spans="1:35" ht="12.95" customHeight="1">
      <c r="A898" s="51">
        <v>39</v>
      </c>
      <c r="B898" s="141" t="s">
        <v>485</v>
      </c>
      <c r="C898" s="53"/>
      <c r="D898" s="54"/>
      <c r="E898" s="54"/>
      <c r="F898" s="193"/>
      <c r="G898" s="54"/>
      <c r="H898" s="197"/>
      <c r="M898" s="54"/>
      <c r="N898" s="54"/>
      <c r="O898" s="54"/>
      <c r="P898" s="29"/>
      <c r="Q898" s="29"/>
      <c r="T898" s="54"/>
      <c r="U898" s="54"/>
      <c r="V898" s="55"/>
      <c r="AA898" s="1"/>
    </row>
    <row r="899" spans="1:35" ht="36" customHeight="1">
      <c r="A899" s="51"/>
      <c r="B899" s="138" t="s">
        <v>474</v>
      </c>
      <c r="C899" s="53"/>
      <c r="D899" s="54"/>
      <c r="E899" s="54"/>
      <c r="F899" s="193"/>
      <c r="G899" s="54"/>
      <c r="H899" s="197"/>
      <c r="M899" s="54"/>
      <c r="N899" s="54"/>
      <c r="O899" s="54"/>
      <c r="P899" s="29"/>
      <c r="Q899" s="29"/>
      <c r="T899" s="54"/>
      <c r="U899" s="54"/>
      <c r="V899" s="55"/>
      <c r="AA899" s="1"/>
    </row>
    <row r="900" spans="1:35" ht="12.95" customHeight="1">
      <c r="A900" s="51"/>
      <c r="B900" s="138" t="s">
        <v>481</v>
      </c>
      <c r="C900" s="53"/>
      <c r="D900" s="54"/>
      <c r="E900" s="54"/>
      <c r="F900" s="193"/>
      <c r="G900" s="54"/>
      <c r="H900" s="197"/>
      <c r="M900" s="54"/>
      <c r="N900" s="54"/>
      <c r="O900" s="54"/>
      <c r="P900" s="29"/>
      <c r="Q900" s="29"/>
      <c r="T900" s="54"/>
      <c r="U900" s="54"/>
      <c r="V900" s="55"/>
      <c r="AA900" s="1"/>
    </row>
    <row r="901" spans="1:35" ht="12.95" customHeight="1">
      <c r="A901" s="51"/>
      <c r="B901" s="138" t="s">
        <v>472</v>
      </c>
      <c r="C901" s="53"/>
      <c r="D901" s="144">
        <v>110</v>
      </c>
      <c r="E901" s="145" t="s">
        <v>137</v>
      </c>
      <c r="F901" s="193"/>
      <c r="G901" s="54"/>
      <c r="H901" s="197"/>
      <c r="M901" s="145"/>
      <c r="N901" s="54"/>
      <c r="O901" s="54"/>
      <c r="P901" s="29"/>
      <c r="Q901" s="29"/>
      <c r="T901" s="145"/>
      <c r="U901" s="54"/>
      <c r="V901" s="55"/>
      <c r="AA901" s="1"/>
    </row>
    <row r="902" spans="1:35" ht="12.95" customHeight="1">
      <c r="A902" s="51"/>
      <c r="B902" s="138" t="s">
        <v>473</v>
      </c>
      <c r="C902" s="53"/>
      <c r="D902" s="144">
        <v>10</v>
      </c>
      <c r="E902" s="146" t="s">
        <v>387</v>
      </c>
      <c r="F902" s="193"/>
      <c r="G902" s="54"/>
      <c r="H902" s="197"/>
      <c r="M902" s="146"/>
      <c r="N902" s="54"/>
      <c r="O902" s="54"/>
      <c r="P902" s="29"/>
      <c r="Q902" s="29"/>
      <c r="T902" s="146"/>
      <c r="U902" s="54"/>
      <c r="V902" s="55"/>
      <c r="AA902" s="1"/>
    </row>
    <row r="903" spans="1:35" ht="12.95" customHeight="1">
      <c r="A903" s="51"/>
      <c r="B903" s="138" t="s">
        <v>466</v>
      </c>
      <c r="C903" s="53"/>
      <c r="D903" s="144">
        <v>7.4</v>
      </c>
      <c r="E903" s="146" t="s">
        <v>141</v>
      </c>
      <c r="F903" s="193"/>
      <c r="G903" s="54"/>
      <c r="H903" s="197"/>
      <c r="M903" s="146"/>
      <c r="N903" s="54"/>
      <c r="O903" s="54"/>
      <c r="P903" s="29"/>
      <c r="Q903" s="29"/>
      <c r="T903" s="146"/>
      <c r="U903" s="54"/>
      <c r="V903" s="55"/>
      <c r="AA903" s="1"/>
    </row>
    <row r="904" spans="1:35" ht="12.95" customHeight="1">
      <c r="A904" s="51"/>
      <c r="B904" s="138" t="s">
        <v>467</v>
      </c>
      <c r="C904" s="53"/>
      <c r="D904" s="144">
        <v>60</v>
      </c>
      <c r="E904" s="146" t="s">
        <v>150</v>
      </c>
      <c r="F904" s="193"/>
      <c r="G904" s="54"/>
      <c r="H904" s="197"/>
      <c r="M904" s="146"/>
      <c r="N904" s="54"/>
      <c r="O904" s="54"/>
      <c r="P904" s="29"/>
      <c r="Q904" s="29"/>
      <c r="T904" s="146"/>
      <c r="U904" s="54"/>
      <c r="V904" s="55"/>
      <c r="AA904" s="1"/>
    </row>
    <row r="905" spans="1:35" ht="12.95" customHeight="1">
      <c r="A905" s="51"/>
      <c r="B905" s="138" t="s">
        <v>453</v>
      </c>
      <c r="C905" s="53"/>
      <c r="D905" s="144">
        <v>333</v>
      </c>
      <c r="E905" s="146" t="s">
        <v>482</v>
      </c>
      <c r="F905" s="193"/>
      <c r="G905" s="54"/>
      <c r="H905" s="197"/>
      <c r="M905" s="146"/>
      <c r="N905" s="54"/>
      <c r="O905" s="54"/>
      <c r="P905" s="29"/>
      <c r="Q905" s="29"/>
      <c r="T905" s="146"/>
      <c r="U905" s="54"/>
      <c r="V905" s="55"/>
      <c r="AA905" s="1"/>
    </row>
    <row r="906" spans="1:35" ht="12.95" customHeight="1">
      <c r="A906" s="51"/>
      <c r="B906" s="138" t="s">
        <v>468</v>
      </c>
      <c r="C906" s="53"/>
      <c r="D906" s="144">
        <v>1.55</v>
      </c>
      <c r="E906" s="146" t="s">
        <v>153</v>
      </c>
      <c r="F906" s="193"/>
      <c r="G906" s="54"/>
      <c r="H906" s="197"/>
      <c r="M906" s="146"/>
      <c r="N906" s="54"/>
      <c r="O906" s="54"/>
      <c r="P906" s="29"/>
      <c r="Q906" s="29"/>
      <c r="T906" s="146"/>
      <c r="U906" s="54"/>
      <c r="V906" s="55"/>
      <c r="AA906" s="1"/>
    </row>
    <row r="907" spans="1:35" ht="12.95" customHeight="1">
      <c r="A907" s="51"/>
      <c r="B907" s="138" t="s">
        <v>452</v>
      </c>
      <c r="C907" s="53"/>
      <c r="D907" s="144">
        <v>230</v>
      </c>
      <c r="E907" s="23" t="s">
        <v>156</v>
      </c>
      <c r="F907" s="193"/>
      <c r="G907" s="54"/>
      <c r="H907" s="197"/>
      <c r="N907" s="54"/>
      <c r="O907" s="54"/>
      <c r="P907" s="29"/>
      <c r="Q907" s="29"/>
      <c r="U907" s="54"/>
      <c r="V907" s="55"/>
      <c r="AA907" s="1"/>
    </row>
    <row r="908" spans="1:35" ht="12.95" customHeight="1">
      <c r="A908" s="51"/>
      <c r="B908" s="81" t="s">
        <v>226</v>
      </c>
      <c r="C908" s="53"/>
      <c r="D908" s="54"/>
      <c r="E908" s="54"/>
      <c r="F908" s="193"/>
      <c r="G908" s="54"/>
      <c r="H908" s="197"/>
      <c r="M908" s="54"/>
      <c r="N908" s="54"/>
      <c r="O908" s="54"/>
      <c r="P908" s="29"/>
      <c r="Q908" s="29"/>
      <c r="T908" s="54"/>
      <c r="U908" s="54"/>
      <c r="V908" s="55"/>
      <c r="AA908" s="1"/>
    </row>
    <row r="909" spans="1:35" ht="12.95" customHeight="1">
      <c r="A909" s="51"/>
      <c r="B909" s="110" t="s">
        <v>462</v>
      </c>
      <c r="C909" s="53"/>
      <c r="D909" s="54"/>
      <c r="E909" s="54"/>
      <c r="F909" s="193"/>
      <c r="G909" s="54"/>
      <c r="H909" s="197"/>
      <c r="M909" s="54"/>
      <c r="N909" s="54"/>
      <c r="O909" s="54"/>
      <c r="P909" s="29"/>
      <c r="Q909" s="29"/>
      <c r="T909" s="54"/>
      <c r="U909" s="54"/>
      <c r="V909" s="55"/>
      <c r="AA909" s="1"/>
    </row>
    <row r="910" spans="1:35" ht="12.95" customHeight="1">
      <c r="A910" s="51"/>
      <c r="B910" s="110" t="s">
        <v>486</v>
      </c>
      <c r="C910" s="53" t="s">
        <v>1</v>
      </c>
      <c r="D910" s="57" t="s">
        <v>6</v>
      </c>
      <c r="E910" s="58">
        <v>2</v>
      </c>
      <c r="F910" s="10"/>
      <c r="G910" s="1" t="str">
        <f>IF((E910*F910)=0," ",(E910*F910))</f>
        <v xml:space="preserve"> </v>
      </c>
      <c r="H910" s="197"/>
      <c r="M910" s="58"/>
      <c r="N910" s="1"/>
      <c r="O910" s="1"/>
      <c r="P910" s="29"/>
      <c r="Q910" s="29"/>
      <c r="T910" s="58"/>
      <c r="U910" s="1"/>
      <c r="V910" s="14"/>
      <c r="AA910" s="1"/>
      <c r="AI910" s="29">
        <v>2327</v>
      </c>
    </row>
    <row r="911" spans="1:35" ht="12.95" customHeight="1">
      <c r="A911" s="51"/>
      <c r="B911" s="52"/>
      <c r="C911" s="53"/>
      <c r="D911" s="54"/>
      <c r="E911" s="54"/>
      <c r="F911" s="193"/>
      <c r="G911" s="54"/>
      <c r="H911" s="197"/>
      <c r="M911" s="54"/>
      <c r="N911" s="54"/>
      <c r="O911" s="54"/>
      <c r="P911" s="29"/>
      <c r="Q911" s="29"/>
      <c r="T911" s="54"/>
      <c r="U911" s="54"/>
      <c r="V911" s="55"/>
      <c r="AA911" s="1"/>
    </row>
    <row r="912" spans="1:35" ht="12.95" customHeight="1">
      <c r="A912" s="51">
        <v>40</v>
      </c>
      <c r="B912" s="141" t="s">
        <v>487</v>
      </c>
      <c r="C912" s="53"/>
      <c r="D912" s="54"/>
      <c r="E912" s="54"/>
      <c r="F912" s="193"/>
      <c r="G912" s="54"/>
      <c r="H912" s="197"/>
      <c r="M912" s="54"/>
      <c r="N912" s="54"/>
      <c r="O912" s="54"/>
      <c r="P912" s="29"/>
      <c r="Q912" s="29"/>
      <c r="T912" s="54"/>
      <c r="U912" s="54"/>
      <c r="V912" s="55"/>
      <c r="AA912" s="1"/>
    </row>
    <row r="913" spans="1:35" ht="36" customHeight="1">
      <c r="A913" s="51"/>
      <c r="B913" s="138" t="s">
        <v>474</v>
      </c>
      <c r="C913" s="53"/>
      <c r="D913" s="54"/>
      <c r="E913" s="54"/>
      <c r="F913" s="193"/>
      <c r="G913" s="54"/>
      <c r="H913" s="197"/>
      <c r="M913" s="54"/>
      <c r="N913" s="54"/>
      <c r="O913" s="54"/>
      <c r="P913" s="29"/>
      <c r="Q913" s="29"/>
      <c r="T913" s="54"/>
      <c r="U913" s="54"/>
      <c r="V913" s="55"/>
      <c r="AA913" s="1"/>
    </row>
    <row r="914" spans="1:35" ht="12.95" customHeight="1">
      <c r="A914" s="51"/>
      <c r="B914" s="138" t="s">
        <v>481</v>
      </c>
      <c r="C914" s="53"/>
      <c r="D914" s="54"/>
      <c r="E914" s="54"/>
      <c r="F914" s="193"/>
      <c r="G914" s="54"/>
      <c r="H914" s="197"/>
      <c r="M914" s="54"/>
      <c r="N914" s="54"/>
      <c r="O914" s="54"/>
      <c r="P914" s="29"/>
      <c r="Q914" s="29"/>
      <c r="T914" s="54"/>
      <c r="U914" s="54"/>
      <c r="V914" s="55"/>
      <c r="AA914" s="1"/>
    </row>
    <row r="915" spans="1:35" ht="12.95" customHeight="1">
      <c r="A915" s="51"/>
      <c r="B915" s="138" t="s">
        <v>472</v>
      </c>
      <c r="C915" s="53"/>
      <c r="D915" s="144">
        <v>120</v>
      </c>
      <c r="E915" s="145" t="s">
        <v>137</v>
      </c>
      <c r="F915" s="193"/>
      <c r="G915" s="54"/>
      <c r="H915" s="197"/>
      <c r="M915" s="145"/>
      <c r="N915" s="54"/>
      <c r="O915" s="54"/>
      <c r="P915" s="29"/>
      <c r="Q915" s="29"/>
      <c r="T915" s="145"/>
      <c r="U915" s="54"/>
      <c r="V915" s="55"/>
      <c r="AA915" s="1"/>
    </row>
    <row r="916" spans="1:35" ht="12.95" customHeight="1">
      <c r="A916" s="51"/>
      <c r="B916" s="138" t="s">
        <v>473</v>
      </c>
      <c r="C916" s="53"/>
      <c r="D916" s="144">
        <v>10</v>
      </c>
      <c r="E916" s="146" t="s">
        <v>387</v>
      </c>
      <c r="F916" s="193"/>
      <c r="G916" s="54"/>
      <c r="H916" s="197"/>
      <c r="M916" s="146"/>
      <c r="N916" s="54"/>
      <c r="O916" s="54"/>
      <c r="P916" s="29"/>
      <c r="Q916" s="29"/>
      <c r="T916" s="146"/>
      <c r="U916" s="54"/>
      <c r="V916" s="55"/>
      <c r="AA916" s="1"/>
    </row>
    <row r="917" spans="1:35" ht="12.95" customHeight="1">
      <c r="A917" s="51"/>
      <c r="B917" s="138" t="s">
        <v>466</v>
      </c>
      <c r="C917" s="53"/>
      <c r="D917" s="144">
        <v>58.4</v>
      </c>
      <c r="E917" s="146" t="s">
        <v>141</v>
      </c>
      <c r="F917" s="193"/>
      <c r="G917" s="54"/>
      <c r="H917" s="197"/>
      <c r="M917" s="146"/>
      <c r="N917" s="54"/>
      <c r="O917" s="54"/>
      <c r="P917" s="29"/>
      <c r="Q917" s="29"/>
      <c r="T917" s="146"/>
      <c r="U917" s="54"/>
      <c r="V917" s="55"/>
      <c r="AA917" s="1"/>
    </row>
    <row r="918" spans="1:35" ht="12.95" customHeight="1">
      <c r="A918" s="51"/>
      <c r="B918" s="138" t="s">
        <v>467</v>
      </c>
      <c r="C918" s="53"/>
      <c r="D918" s="144">
        <v>50</v>
      </c>
      <c r="E918" s="146" t="s">
        <v>150</v>
      </c>
      <c r="F918" s="193"/>
      <c r="G918" s="54"/>
      <c r="H918" s="197"/>
      <c r="M918" s="146"/>
      <c r="N918" s="54"/>
      <c r="O918" s="54"/>
      <c r="P918" s="29"/>
      <c r="Q918" s="29"/>
      <c r="T918" s="146"/>
      <c r="U918" s="54"/>
      <c r="V918" s="55"/>
      <c r="AA918" s="1"/>
    </row>
    <row r="919" spans="1:35" ht="12.95" customHeight="1">
      <c r="A919" s="51"/>
      <c r="B919" s="138" t="s">
        <v>453</v>
      </c>
      <c r="C919" s="53"/>
      <c r="D919" s="144">
        <v>1.5</v>
      </c>
      <c r="E919" s="146" t="s">
        <v>140</v>
      </c>
      <c r="F919" s="193"/>
      <c r="G919" s="54"/>
      <c r="H919" s="197"/>
      <c r="M919" s="146"/>
      <c r="N919" s="54"/>
      <c r="O919" s="54"/>
      <c r="P919" s="29"/>
      <c r="Q919" s="29"/>
      <c r="T919" s="146"/>
      <c r="U919" s="54"/>
      <c r="V919" s="55"/>
      <c r="AA919" s="1"/>
    </row>
    <row r="920" spans="1:35" ht="12.95" customHeight="1">
      <c r="A920" s="51"/>
      <c r="B920" s="138" t="s">
        <v>468</v>
      </c>
      <c r="C920" s="53"/>
      <c r="D920" s="144">
        <v>8</v>
      </c>
      <c r="E920" s="146" t="s">
        <v>153</v>
      </c>
      <c r="F920" s="193"/>
      <c r="G920" s="54"/>
      <c r="H920" s="197"/>
      <c r="M920" s="146"/>
      <c r="N920" s="54"/>
      <c r="O920" s="54"/>
      <c r="P920" s="29"/>
      <c r="Q920" s="29"/>
      <c r="T920" s="146"/>
      <c r="U920" s="54"/>
      <c r="V920" s="55"/>
      <c r="AA920" s="1"/>
    </row>
    <row r="921" spans="1:35" ht="12.95" customHeight="1">
      <c r="A921" s="51"/>
      <c r="B921" s="138" t="s">
        <v>452</v>
      </c>
      <c r="C921" s="53"/>
      <c r="D921" s="144">
        <v>230</v>
      </c>
      <c r="E921" s="23" t="s">
        <v>156</v>
      </c>
      <c r="F921" s="193"/>
      <c r="G921" s="54"/>
      <c r="H921" s="197"/>
      <c r="N921" s="54"/>
      <c r="O921" s="54"/>
      <c r="P921" s="29"/>
      <c r="Q921" s="29"/>
      <c r="U921" s="54"/>
      <c r="V921" s="55"/>
      <c r="AA921" s="1"/>
    </row>
    <row r="922" spans="1:35" ht="12.95" customHeight="1">
      <c r="A922" s="51"/>
      <c r="B922" s="81" t="s">
        <v>226</v>
      </c>
      <c r="C922" s="53"/>
      <c r="D922" s="54"/>
      <c r="E922" s="54"/>
      <c r="F922" s="193"/>
      <c r="G922" s="54"/>
      <c r="H922" s="197"/>
      <c r="M922" s="54"/>
      <c r="N922" s="54"/>
      <c r="O922" s="54"/>
      <c r="P922" s="29"/>
      <c r="Q922" s="29"/>
      <c r="T922" s="54"/>
      <c r="U922" s="54"/>
      <c r="V922" s="55"/>
      <c r="AA922" s="1"/>
    </row>
    <row r="923" spans="1:35" ht="12.95" customHeight="1">
      <c r="A923" s="51"/>
      <c r="B923" s="110" t="s">
        <v>462</v>
      </c>
      <c r="C923" s="53"/>
      <c r="D923" s="54"/>
      <c r="E923" s="54"/>
      <c r="F923" s="193"/>
      <c r="G923" s="54"/>
      <c r="H923" s="197"/>
      <c r="M923" s="54"/>
      <c r="N923" s="54"/>
      <c r="O923" s="54"/>
      <c r="P923" s="29"/>
      <c r="Q923" s="29"/>
      <c r="T923" s="54"/>
      <c r="U923" s="54"/>
      <c r="V923" s="55"/>
      <c r="AA923" s="1"/>
    </row>
    <row r="924" spans="1:35" ht="12.95" customHeight="1">
      <c r="A924" s="51"/>
      <c r="B924" s="110" t="s">
        <v>488</v>
      </c>
      <c r="C924" s="53" t="s">
        <v>1</v>
      </c>
      <c r="D924" s="57" t="s">
        <v>6</v>
      </c>
      <c r="E924" s="58">
        <v>1</v>
      </c>
      <c r="F924" s="10"/>
      <c r="G924" s="1" t="str">
        <f>IF((E924*F924)=0," ",(E924*F924))</f>
        <v xml:space="preserve"> </v>
      </c>
      <c r="H924" s="197"/>
      <c r="M924" s="58"/>
      <c r="N924" s="1"/>
      <c r="O924" s="1"/>
      <c r="P924" s="29"/>
      <c r="Q924" s="29"/>
      <c r="T924" s="58"/>
      <c r="U924" s="1"/>
      <c r="V924" s="14"/>
      <c r="AA924" s="1"/>
      <c r="AI924" s="29">
        <v>3755</v>
      </c>
    </row>
    <row r="925" spans="1:35" ht="12.95" customHeight="1">
      <c r="A925" s="51"/>
      <c r="B925" s="52"/>
      <c r="C925" s="53"/>
      <c r="D925" s="54"/>
      <c r="E925" s="54"/>
      <c r="F925" s="193"/>
      <c r="G925" s="54"/>
      <c r="H925" s="197"/>
      <c r="M925" s="54"/>
      <c r="N925" s="54"/>
      <c r="O925" s="54"/>
      <c r="P925" s="29"/>
      <c r="Q925" s="29"/>
      <c r="T925" s="54"/>
      <c r="U925" s="54"/>
      <c r="V925" s="55"/>
      <c r="AA925" s="1"/>
    </row>
    <row r="926" spans="1:35" ht="12.95" customHeight="1">
      <c r="A926" s="51">
        <v>41</v>
      </c>
      <c r="B926" s="141" t="s">
        <v>489</v>
      </c>
      <c r="C926" s="53"/>
      <c r="D926" s="54"/>
      <c r="E926" s="54"/>
      <c r="F926" s="193"/>
      <c r="G926" s="54"/>
      <c r="H926" s="197"/>
      <c r="M926" s="54"/>
      <c r="N926" s="54"/>
      <c r="O926" s="54"/>
      <c r="P926" s="29"/>
      <c r="Q926" s="29"/>
      <c r="T926" s="54"/>
      <c r="U926" s="54"/>
      <c r="V926" s="55"/>
      <c r="AA926" s="1"/>
    </row>
    <row r="927" spans="1:35" ht="36" customHeight="1">
      <c r="A927" s="51"/>
      <c r="B927" s="138" t="s">
        <v>474</v>
      </c>
      <c r="C927" s="53"/>
      <c r="D927" s="54"/>
      <c r="E927" s="54"/>
      <c r="F927" s="193"/>
      <c r="G927" s="54"/>
      <c r="H927" s="197"/>
      <c r="M927" s="54"/>
      <c r="N927" s="54"/>
      <c r="O927" s="54"/>
      <c r="P927" s="29"/>
      <c r="Q927" s="29"/>
      <c r="T927" s="54"/>
      <c r="U927" s="54"/>
      <c r="V927" s="55"/>
      <c r="AA927" s="1"/>
    </row>
    <row r="928" spans="1:35" ht="12.95" customHeight="1">
      <c r="A928" s="51"/>
      <c r="B928" s="138" t="s">
        <v>481</v>
      </c>
      <c r="C928" s="53"/>
      <c r="D928" s="54"/>
      <c r="E928" s="54"/>
      <c r="F928" s="193"/>
      <c r="G928" s="54"/>
      <c r="H928" s="197"/>
      <c r="M928" s="54"/>
      <c r="N928" s="54"/>
      <c r="O928" s="54"/>
      <c r="P928" s="29"/>
      <c r="Q928" s="29"/>
      <c r="T928" s="54"/>
      <c r="U928" s="54"/>
      <c r="V928" s="55"/>
      <c r="AA928" s="1"/>
    </row>
    <row r="929" spans="1:35" ht="12.95" customHeight="1">
      <c r="A929" s="51"/>
      <c r="B929" s="138" t="s">
        <v>472</v>
      </c>
      <c r="C929" s="53"/>
      <c r="D929" s="144">
        <v>110</v>
      </c>
      <c r="E929" s="145" t="s">
        <v>137</v>
      </c>
      <c r="F929" s="193"/>
      <c r="G929" s="54"/>
      <c r="H929" s="197"/>
      <c r="M929" s="145"/>
      <c r="N929" s="54"/>
      <c r="O929" s="54"/>
      <c r="P929" s="29"/>
      <c r="Q929" s="29"/>
      <c r="T929" s="145"/>
      <c r="U929" s="54"/>
      <c r="V929" s="55"/>
      <c r="AA929" s="1"/>
    </row>
    <row r="930" spans="1:35" ht="12.95" customHeight="1">
      <c r="A930" s="51"/>
      <c r="B930" s="138" t="s">
        <v>473</v>
      </c>
      <c r="C930" s="53"/>
      <c r="D930" s="144">
        <v>10</v>
      </c>
      <c r="E930" s="146" t="s">
        <v>387</v>
      </c>
      <c r="F930" s="193"/>
      <c r="G930" s="54"/>
      <c r="H930" s="197"/>
      <c r="M930" s="146"/>
      <c r="N930" s="54"/>
      <c r="O930" s="54"/>
      <c r="P930" s="29"/>
      <c r="Q930" s="29"/>
      <c r="T930" s="146"/>
      <c r="U930" s="54"/>
      <c r="V930" s="55"/>
      <c r="AA930" s="1"/>
    </row>
    <row r="931" spans="1:35" ht="12.95" customHeight="1">
      <c r="A931" s="51"/>
      <c r="B931" s="138" t="s">
        <v>466</v>
      </c>
      <c r="C931" s="53"/>
      <c r="D931" s="144">
        <v>14.8</v>
      </c>
      <c r="E931" s="146" t="s">
        <v>141</v>
      </c>
      <c r="F931" s="193"/>
      <c r="G931" s="54"/>
      <c r="H931" s="197"/>
      <c r="M931" s="146"/>
      <c r="N931" s="54"/>
      <c r="O931" s="54"/>
      <c r="P931" s="29"/>
      <c r="Q931" s="29"/>
      <c r="T931" s="146"/>
      <c r="U931" s="54"/>
      <c r="V931" s="55"/>
      <c r="AA931" s="1"/>
    </row>
    <row r="932" spans="1:35" ht="12.95" customHeight="1">
      <c r="A932" s="51"/>
      <c r="B932" s="138" t="s">
        <v>467</v>
      </c>
      <c r="C932" s="53"/>
      <c r="D932" s="144">
        <v>50</v>
      </c>
      <c r="E932" s="146" t="s">
        <v>150</v>
      </c>
      <c r="F932" s="193"/>
      <c r="G932" s="54"/>
      <c r="H932" s="197"/>
      <c r="M932" s="146"/>
      <c r="N932" s="54"/>
      <c r="O932" s="54"/>
      <c r="P932" s="29"/>
      <c r="Q932" s="29"/>
      <c r="T932" s="146"/>
      <c r="U932" s="54"/>
      <c r="V932" s="55"/>
      <c r="AA932" s="1"/>
    </row>
    <row r="933" spans="1:35" ht="12.95" customHeight="1">
      <c r="A933" s="51"/>
      <c r="B933" s="138" t="s">
        <v>453</v>
      </c>
      <c r="C933" s="53"/>
      <c r="D933" s="144">
        <v>359</v>
      </c>
      <c r="E933" s="146" t="s">
        <v>482</v>
      </c>
      <c r="F933" s="193"/>
      <c r="G933" s="54"/>
      <c r="H933" s="197"/>
      <c r="M933" s="146"/>
      <c r="N933" s="54"/>
      <c r="O933" s="54"/>
      <c r="P933" s="29"/>
      <c r="Q933" s="29"/>
      <c r="T933" s="146"/>
      <c r="U933" s="54"/>
      <c r="V933" s="55"/>
      <c r="AA933" s="1"/>
    </row>
    <row r="934" spans="1:35" ht="12.95" customHeight="1">
      <c r="A934" s="51"/>
      <c r="B934" s="138" t="s">
        <v>468</v>
      </c>
      <c r="C934" s="53"/>
      <c r="D934" s="144">
        <v>1.66</v>
      </c>
      <c r="E934" s="146" t="s">
        <v>153</v>
      </c>
      <c r="F934" s="193"/>
      <c r="G934" s="54"/>
      <c r="H934" s="197"/>
      <c r="M934" s="146"/>
      <c r="N934" s="54"/>
      <c r="O934" s="54"/>
      <c r="P934" s="29"/>
      <c r="Q934" s="29"/>
      <c r="T934" s="146"/>
      <c r="U934" s="54"/>
      <c r="V934" s="55"/>
      <c r="AA934" s="1"/>
    </row>
    <row r="935" spans="1:35" ht="12.95" customHeight="1">
      <c r="A935" s="51"/>
      <c r="B935" s="138" t="s">
        <v>452</v>
      </c>
      <c r="C935" s="53"/>
      <c r="D935" s="144">
        <v>230</v>
      </c>
      <c r="E935" s="23" t="s">
        <v>156</v>
      </c>
      <c r="F935" s="193"/>
      <c r="G935" s="54"/>
      <c r="H935" s="197"/>
      <c r="N935" s="54"/>
      <c r="O935" s="54"/>
      <c r="P935" s="29"/>
      <c r="Q935" s="29"/>
      <c r="U935" s="54"/>
      <c r="V935" s="55"/>
      <c r="AA935" s="1"/>
    </row>
    <row r="936" spans="1:35" ht="12.95" customHeight="1">
      <c r="A936" s="51"/>
      <c r="B936" s="81" t="s">
        <v>226</v>
      </c>
      <c r="C936" s="53"/>
      <c r="D936" s="54"/>
      <c r="E936" s="54"/>
      <c r="F936" s="193"/>
      <c r="G936" s="54"/>
      <c r="H936" s="197"/>
      <c r="M936" s="54"/>
      <c r="N936" s="54"/>
      <c r="O936" s="54"/>
      <c r="P936" s="29"/>
      <c r="Q936" s="29"/>
      <c r="T936" s="54"/>
      <c r="U936" s="54"/>
      <c r="V936" s="55"/>
      <c r="AA936" s="1"/>
    </row>
    <row r="937" spans="1:35" ht="12.95" customHeight="1">
      <c r="A937" s="51"/>
      <c r="B937" s="110" t="s">
        <v>462</v>
      </c>
      <c r="C937" s="53"/>
      <c r="D937" s="54"/>
      <c r="E937" s="54"/>
      <c r="F937" s="193"/>
      <c r="G937" s="54"/>
      <c r="H937" s="197"/>
      <c r="M937" s="54"/>
      <c r="N937" s="54"/>
      <c r="O937" s="54"/>
      <c r="P937" s="29"/>
      <c r="Q937" s="29"/>
      <c r="T937" s="54"/>
      <c r="U937" s="54"/>
      <c r="V937" s="55"/>
      <c r="AA937" s="1"/>
    </row>
    <row r="938" spans="1:35" ht="12.95" customHeight="1">
      <c r="A938" s="51"/>
      <c r="B938" s="110" t="s">
        <v>490</v>
      </c>
      <c r="C938" s="53" t="s">
        <v>1</v>
      </c>
      <c r="D938" s="57" t="s">
        <v>6</v>
      </c>
      <c r="E938" s="58">
        <v>1</v>
      </c>
      <c r="F938" s="10"/>
      <c r="G938" s="1" t="str">
        <f>IF((E938*F938)=0," ",(E938*F938))</f>
        <v xml:space="preserve"> </v>
      </c>
      <c r="H938" s="197"/>
      <c r="M938" s="58"/>
      <c r="N938" s="1"/>
      <c r="O938" s="1"/>
      <c r="P938" s="29"/>
      <c r="Q938" s="29"/>
      <c r="T938" s="58"/>
      <c r="U938" s="1"/>
      <c r="V938" s="14"/>
      <c r="AA938" s="1"/>
      <c r="AI938" s="29">
        <v>1166</v>
      </c>
    </row>
    <row r="939" spans="1:35" ht="12.95" customHeight="1">
      <c r="A939" s="51"/>
      <c r="B939" s="52"/>
      <c r="C939" s="53"/>
      <c r="D939" s="54"/>
      <c r="E939" s="54"/>
      <c r="F939" s="193"/>
      <c r="G939" s="54"/>
      <c r="H939" s="197"/>
      <c r="M939" s="54"/>
      <c r="N939" s="54"/>
      <c r="O939" s="54"/>
      <c r="P939" s="29"/>
      <c r="Q939" s="29"/>
      <c r="T939" s="54"/>
      <c r="U939" s="54"/>
      <c r="V939" s="55"/>
      <c r="AA939" s="1"/>
    </row>
    <row r="940" spans="1:35" ht="12.95" customHeight="1">
      <c r="A940" s="51">
        <v>42</v>
      </c>
      <c r="B940" s="141" t="s">
        <v>491</v>
      </c>
      <c r="C940" s="53"/>
      <c r="D940" s="54"/>
      <c r="E940" s="54"/>
      <c r="F940" s="193"/>
      <c r="G940" s="54"/>
      <c r="H940" s="197"/>
      <c r="M940" s="54"/>
      <c r="N940" s="54"/>
      <c r="O940" s="54"/>
      <c r="P940" s="29"/>
      <c r="Q940" s="29"/>
      <c r="T940" s="54"/>
      <c r="U940" s="54"/>
      <c r="V940" s="55"/>
      <c r="AA940" s="1"/>
    </row>
    <row r="941" spans="1:35" ht="36" customHeight="1">
      <c r="A941" s="51"/>
      <c r="B941" s="138" t="s">
        <v>474</v>
      </c>
      <c r="C941" s="53"/>
      <c r="D941" s="54"/>
      <c r="E941" s="54"/>
      <c r="F941" s="193"/>
      <c r="G941" s="54"/>
      <c r="H941" s="197"/>
      <c r="M941" s="54"/>
      <c r="N941" s="54"/>
      <c r="O941" s="54"/>
      <c r="P941" s="29"/>
      <c r="Q941" s="29"/>
      <c r="T941" s="54"/>
      <c r="U941" s="54"/>
      <c r="V941" s="55"/>
      <c r="AA941" s="1"/>
    </row>
    <row r="942" spans="1:35" ht="12.95" customHeight="1">
      <c r="A942" s="51"/>
      <c r="B942" s="138" t="s">
        <v>481</v>
      </c>
      <c r="C942" s="53"/>
      <c r="D942" s="54"/>
      <c r="E942" s="54"/>
      <c r="F942" s="193"/>
      <c r="G942" s="54"/>
      <c r="H942" s="197"/>
      <c r="M942" s="54"/>
      <c r="N942" s="54"/>
      <c r="O942" s="54"/>
      <c r="P942" s="29"/>
      <c r="Q942" s="29"/>
      <c r="T942" s="54"/>
      <c r="U942" s="54"/>
      <c r="V942" s="55"/>
      <c r="AA942" s="1"/>
    </row>
    <row r="943" spans="1:35" ht="12.95" customHeight="1">
      <c r="A943" s="51"/>
      <c r="B943" s="138" t="s">
        <v>472</v>
      </c>
      <c r="C943" s="53"/>
      <c r="D943" s="144">
        <v>110</v>
      </c>
      <c r="E943" s="145" t="s">
        <v>137</v>
      </c>
      <c r="F943" s="193"/>
      <c r="G943" s="54"/>
      <c r="H943" s="197"/>
      <c r="M943" s="145"/>
      <c r="N943" s="54"/>
      <c r="O943" s="54"/>
      <c r="P943" s="29"/>
      <c r="Q943" s="29"/>
      <c r="T943" s="145"/>
      <c r="U943" s="54"/>
      <c r="V943" s="55"/>
      <c r="AA943" s="1"/>
    </row>
    <row r="944" spans="1:35" ht="12.95" customHeight="1">
      <c r="A944" s="51"/>
      <c r="B944" s="138" t="s">
        <v>473</v>
      </c>
      <c r="C944" s="53"/>
      <c r="D944" s="144">
        <v>10</v>
      </c>
      <c r="E944" s="146" t="s">
        <v>387</v>
      </c>
      <c r="F944" s="193"/>
      <c r="G944" s="54"/>
      <c r="H944" s="197"/>
      <c r="M944" s="146"/>
      <c r="N944" s="54"/>
      <c r="O944" s="54"/>
      <c r="P944" s="29"/>
      <c r="Q944" s="29"/>
      <c r="T944" s="146"/>
      <c r="U944" s="54"/>
      <c r="V944" s="55"/>
      <c r="AA944" s="1"/>
    </row>
    <row r="945" spans="1:35" ht="12.95" customHeight="1">
      <c r="A945" s="51"/>
      <c r="B945" s="138" t="s">
        <v>466</v>
      </c>
      <c r="C945" s="53"/>
      <c r="D945" s="144">
        <v>48.5</v>
      </c>
      <c r="E945" s="146" t="s">
        <v>141</v>
      </c>
      <c r="F945" s="193"/>
      <c r="G945" s="54"/>
      <c r="H945" s="197"/>
      <c r="M945" s="146"/>
      <c r="N945" s="54"/>
      <c r="O945" s="54"/>
      <c r="P945" s="29"/>
      <c r="Q945" s="29"/>
      <c r="T945" s="146"/>
      <c r="U945" s="54"/>
      <c r="V945" s="55"/>
      <c r="AA945" s="1"/>
    </row>
    <row r="946" spans="1:35" ht="12.95" customHeight="1">
      <c r="A946" s="51"/>
      <c r="B946" s="138" t="s">
        <v>467</v>
      </c>
      <c r="C946" s="53"/>
      <c r="D946" s="144">
        <v>40</v>
      </c>
      <c r="E946" s="146" t="s">
        <v>150</v>
      </c>
      <c r="F946" s="193"/>
      <c r="G946" s="54"/>
      <c r="H946" s="197"/>
      <c r="M946" s="146"/>
      <c r="N946" s="54"/>
      <c r="O946" s="54"/>
      <c r="P946" s="29"/>
      <c r="Q946" s="29"/>
      <c r="T946" s="146"/>
      <c r="U946" s="54"/>
      <c r="V946" s="55"/>
      <c r="AA946" s="1"/>
    </row>
    <row r="947" spans="1:35" ht="12.95" customHeight="1">
      <c r="A947" s="51"/>
      <c r="B947" s="138" t="s">
        <v>453</v>
      </c>
      <c r="C947" s="53"/>
      <c r="D947" s="147">
        <v>1374</v>
      </c>
      <c r="E947" s="146" t="s">
        <v>482</v>
      </c>
      <c r="F947" s="193"/>
      <c r="G947" s="54"/>
      <c r="H947" s="197"/>
      <c r="M947" s="146"/>
      <c r="N947" s="54"/>
      <c r="O947" s="54"/>
      <c r="P947" s="29"/>
      <c r="Q947" s="29"/>
      <c r="T947" s="146"/>
      <c r="U947" s="54"/>
      <c r="V947" s="55"/>
      <c r="AA947" s="1"/>
    </row>
    <row r="948" spans="1:35" ht="12.95" customHeight="1">
      <c r="A948" s="51"/>
      <c r="B948" s="138" t="s">
        <v>468</v>
      </c>
      <c r="C948" s="53"/>
      <c r="D948" s="144">
        <v>6.17</v>
      </c>
      <c r="E948" s="146" t="s">
        <v>153</v>
      </c>
      <c r="F948" s="193"/>
      <c r="G948" s="54"/>
      <c r="H948" s="197"/>
      <c r="M948" s="146"/>
      <c r="N948" s="54"/>
      <c r="O948" s="54"/>
      <c r="P948" s="29"/>
      <c r="Q948" s="29"/>
      <c r="T948" s="146"/>
      <c r="U948" s="54"/>
      <c r="V948" s="55"/>
      <c r="AA948" s="1"/>
    </row>
    <row r="949" spans="1:35" ht="12.95" customHeight="1">
      <c r="A949" s="51"/>
      <c r="B949" s="138" t="s">
        <v>452</v>
      </c>
      <c r="C949" s="53"/>
      <c r="D949" s="144">
        <v>230</v>
      </c>
      <c r="E949" s="23" t="s">
        <v>156</v>
      </c>
      <c r="F949" s="193"/>
      <c r="G949" s="54"/>
      <c r="H949" s="197"/>
      <c r="N949" s="54"/>
      <c r="O949" s="54"/>
      <c r="P949" s="29"/>
      <c r="Q949" s="29"/>
      <c r="U949" s="54"/>
      <c r="V949" s="55"/>
      <c r="AA949" s="1"/>
    </row>
    <row r="950" spans="1:35" ht="12.95" customHeight="1">
      <c r="A950" s="51"/>
      <c r="B950" s="81" t="s">
        <v>226</v>
      </c>
      <c r="C950" s="53"/>
      <c r="D950" s="54"/>
      <c r="E950" s="54"/>
      <c r="F950" s="193"/>
      <c r="G950" s="54"/>
      <c r="H950" s="197"/>
      <c r="M950" s="54"/>
      <c r="N950" s="54"/>
      <c r="O950" s="54"/>
      <c r="P950" s="29"/>
      <c r="Q950" s="29"/>
      <c r="T950" s="54"/>
      <c r="U950" s="54"/>
      <c r="V950" s="55"/>
      <c r="AA950" s="1"/>
    </row>
    <row r="951" spans="1:35" ht="12.95" customHeight="1">
      <c r="A951" s="51"/>
      <c r="B951" s="110" t="s">
        <v>462</v>
      </c>
      <c r="C951" s="53"/>
      <c r="D951" s="54"/>
      <c r="E951" s="54"/>
      <c r="F951" s="193"/>
      <c r="G951" s="54"/>
      <c r="H951" s="197"/>
      <c r="M951" s="54"/>
      <c r="N951" s="54"/>
      <c r="O951" s="54"/>
      <c r="P951" s="29"/>
      <c r="Q951" s="29"/>
      <c r="T951" s="54"/>
      <c r="U951" s="54"/>
      <c r="V951" s="55"/>
      <c r="AA951" s="1"/>
    </row>
    <row r="952" spans="1:35" ht="12.95" customHeight="1">
      <c r="A952" s="51"/>
      <c r="B952" s="110" t="s">
        <v>492</v>
      </c>
      <c r="C952" s="53" t="s">
        <v>1</v>
      </c>
      <c r="D952" s="57" t="s">
        <v>6</v>
      </c>
      <c r="E952" s="58">
        <v>1</v>
      </c>
      <c r="F952" s="10"/>
      <c r="G952" s="1" t="str">
        <f>IF((E952*F952)=0," ",(E952*F952))</f>
        <v xml:space="preserve"> </v>
      </c>
      <c r="H952" s="197"/>
      <c r="M952" s="58"/>
      <c r="N952" s="1"/>
      <c r="O952" s="1"/>
      <c r="P952" s="29"/>
      <c r="Q952" s="29"/>
      <c r="T952" s="58"/>
      <c r="U952" s="1"/>
      <c r="V952" s="14"/>
      <c r="AA952" s="1"/>
      <c r="AI952" s="29">
        <v>3196</v>
      </c>
    </row>
    <row r="953" spans="1:35" ht="12.95" customHeight="1">
      <c r="A953" s="51"/>
      <c r="B953" s="52"/>
      <c r="C953" s="53"/>
      <c r="D953" s="54"/>
      <c r="E953" s="54"/>
      <c r="F953" s="193"/>
      <c r="G953" s="54"/>
      <c r="H953" s="197"/>
      <c r="M953" s="54"/>
      <c r="N953" s="54"/>
      <c r="O953" s="54"/>
      <c r="P953" s="29"/>
      <c r="Q953" s="29"/>
      <c r="T953" s="54"/>
      <c r="U953" s="54"/>
      <c r="V953" s="55"/>
      <c r="AA953" s="1"/>
    </row>
    <row r="954" spans="1:35" ht="12.95" customHeight="1">
      <c r="A954" s="51">
        <v>43</v>
      </c>
      <c r="B954" s="141" t="s">
        <v>493</v>
      </c>
      <c r="C954" s="53"/>
      <c r="D954" s="54"/>
      <c r="E954" s="54"/>
      <c r="F954" s="193"/>
      <c r="G954" s="54"/>
      <c r="H954" s="197"/>
      <c r="M954" s="54"/>
      <c r="N954" s="54"/>
      <c r="O954" s="54"/>
      <c r="P954" s="29"/>
      <c r="Q954" s="29"/>
      <c r="T954" s="54"/>
      <c r="U954" s="54"/>
      <c r="V954" s="55"/>
      <c r="AA954" s="1"/>
    </row>
    <row r="955" spans="1:35" ht="36" customHeight="1">
      <c r="A955" s="51"/>
      <c r="B955" s="138" t="s">
        <v>474</v>
      </c>
      <c r="C955" s="53"/>
      <c r="D955" s="54"/>
      <c r="E955" s="54"/>
      <c r="F955" s="193"/>
      <c r="G955" s="54"/>
      <c r="H955" s="197"/>
      <c r="M955" s="54"/>
      <c r="N955" s="54"/>
      <c r="O955" s="54"/>
      <c r="P955" s="29"/>
      <c r="Q955" s="29"/>
      <c r="T955" s="54"/>
      <c r="U955" s="54"/>
      <c r="V955" s="55"/>
      <c r="AA955" s="1"/>
    </row>
    <row r="956" spans="1:35" ht="12.95" customHeight="1">
      <c r="A956" s="51"/>
      <c r="B956" s="138" t="s">
        <v>481</v>
      </c>
      <c r="C956" s="53"/>
      <c r="D956" s="54"/>
      <c r="E956" s="54"/>
      <c r="F956" s="193"/>
      <c r="G956" s="54"/>
      <c r="H956" s="197"/>
      <c r="M956" s="54"/>
      <c r="N956" s="54"/>
      <c r="O956" s="54"/>
      <c r="P956" s="29"/>
      <c r="Q956" s="29"/>
      <c r="T956" s="54"/>
      <c r="U956" s="54"/>
      <c r="V956" s="55"/>
      <c r="AA956" s="1"/>
    </row>
    <row r="957" spans="1:35" ht="12.95" customHeight="1">
      <c r="A957" s="51"/>
      <c r="B957" s="138" t="s">
        <v>472</v>
      </c>
      <c r="C957" s="53"/>
      <c r="D957" s="144">
        <v>110</v>
      </c>
      <c r="E957" s="145" t="s">
        <v>137</v>
      </c>
      <c r="F957" s="193"/>
      <c r="G957" s="54"/>
      <c r="H957" s="197"/>
      <c r="M957" s="145"/>
      <c r="N957" s="54"/>
      <c r="O957" s="54"/>
      <c r="P957" s="29"/>
      <c r="Q957" s="29"/>
      <c r="T957" s="145"/>
      <c r="U957" s="54"/>
      <c r="V957" s="55"/>
      <c r="AA957" s="1"/>
    </row>
    <row r="958" spans="1:35" ht="12.95" customHeight="1">
      <c r="A958" s="51"/>
      <c r="B958" s="138" t="s">
        <v>473</v>
      </c>
      <c r="C958" s="53"/>
      <c r="D958" s="144">
        <v>10</v>
      </c>
      <c r="E958" s="146" t="s">
        <v>387</v>
      </c>
      <c r="F958" s="193"/>
      <c r="G958" s="54"/>
      <c r="H958" s="197"/>
      <c r="M958" s="146"/>
      <c r="N958" s="54"/>
      <c r="O958" s="54"/>
      <c r="P958" s="29"/>
      <c r="Q958" s="29"/>
      <c r="T958" s="146"/>
      <c r="U958" s="54"/>
      <c r="V958" s="55"/>
      <c r="AA958" s="1"/>
    </row>
    <row r="959" spans="1:35" ht="12.95" customHeight="1">
      <c r="A959" s="51"/>
      <c r="B959" s="138" t="s">
        <v>466</v>
      </c>
      <c r="C959" s="53"/>
      <c r="D959" s="144">
        <v>3.2</v>
      </c>
      <c r="E959" s="146" t="s">
        <v>141</v>
      </c>
      <c r="F959" s="193"/>
      <c r="G959" s="54"/>
      <c r="H959" s="197"/>
      <c r="M959" s="146"/>
      <c r="N959" s="54"/>
      <c r="O959" s="54"/>
      <c r="P959" s="29"/>
      <c r="Q959" s="29"/>
      <c r="T959" s="146"/>
      <c r="U959" s="54"/>
      <c r="V959" s="55"/>
      <c r="AA959" s="1"/>
    </row>
    <row r="960" spans="1:35" ht="12.95" customHeight="1">
      <c r="A960" s="51"/>
      <c r="B960" s="138" t="s">
        <v>467</v>
      </c>
      <c r="C960" s="53"/>
      <c r="D960" s="144">
        <v>150</v>
      </c>
      <c r="E960" s="146" t="s">
        <v>150</v>
      </c>
      <c r="F960" s="193"/>
      <c r="G960" s="54"/>
      <c r="H960" s="197"/>
      <c r="M960" s="146"/>
      <c r="N960" s="54"/>
      <c r="O960" s="54"/>
      <c r="P960" s="29"/>
      <c r="Q960" s="29"/>
      <c r="T960" s="146"/>
      <c r="U960" s="54"/>
      <c r="V960" s="55"/>
      <c r="AA960" s="1"/>
    </row>
    <row r="961" spans="1:35" ht="12.95" customHeight="1">
      <c r="A961" s="51"/>
      <c r="B961" s="138" t="s">
        <v>453</v>
      </c>
      <c r="C961" s="53"/>
      <c r="D961" s="147">
        <v>609</v>
      </c>
      <c r="E961" s="146" t="s">
        <v>482</v>
      </c>
      <c r="F961" s="193"/>
      <c r="G961" s="54"/>
      <c r="H961" s="197"/>
      <c r="M961" s="146"/>
      <c r="N961" s="54"/>
      <c r="O961" s="54"/>
      <c r="P961" s="29"/>
      <c r="Q961" s="29"/>
      <c r="T961" s="146"/>
      <c r="U961" s="54"/>
      <c r="V961" s="55"/>
      <c r="AA961" s="1"/>
    </row>
    <row r="962" spans="1:35" ht="12.95" customHeight="1">
      <c r="A962" s="51"/>
      <c r="B962" s="138" t="s">
        <v>468</v>
      </c>
      <c r="C962" s="53"/>
      <c r="D962" s="144">
        <v>2.78</v>
      </c>
      <c r="E962" s="146" t="s">
        <v>153</v>
      </c>
      <c r="F962" s="193"/>
      <c r="G962" s="54"/>
      <c r="H962" s="197"/>
      <c r="M962" s="146"/>
      <c r="N962" s="54"/>
      <c r="O962" s="54"/>
      <c r="P962" s="29"/>
      <c r="Q962" s="29"/>
      <c r="T962" s="146"/>
      <c r="U962" s="54"/>
      <c r="V962" s="55"/>
      <c r="AA962" s="1"/>
    </row>
    <row r="963" spans="1:35" ht="12.95" customHeight="1">
      <c r="A963" s="51"/>
      <c r="B963" s="138" t="s">
        <v>452</v>
      </c>
      <c r="C963" s="53"/>
      <c r="D963" s="144">
        <v>230</v>
      </c>
      <c r="E963" s="23" t="s">
        <v>156</v>
      </c>
      <c r="F963" s="193"/>
      <c r="G963" s="54"/>
      <c r="H963" s="197"/>
      <c r="N963" s="54"/>
      <c r="O963" s="54"/>
      <c r="P963" s="29"/>
      <c r="Q963" s="29"/>
      <c r="U963" s="54"/>
      <c r="V963" s="55"/>
      <c r="AA963" s="1"/>
    </row>
    <row r="964" spans="1:35" ht="12.95" customHeight="1">
      <c r="A964" s="51"/>
      <c r="B964" s="81" t="s">
        <v>226</v>
      </c>
      <c r="C964" s="53"/>
      <c r="D964" s="54"/>
      <c r="E964" s="54"/>
      <c r="F964" s="193"/>
      <c r="G964" s="54"/>
      <c r="H964" s="197"/>
      <c r="M964" s="54"/>
      <c r="N964" s="54"/>
      <c r="O964" s="54"/>
      <c r="P964" s="29"/>
      <c r="Q964" s="29"/>
      <c r="T964" s="54"/>
      <c r="U964" s="54"/>
      <c r="V964" s="55"/>
      <c r="AA964" s="1"/>
    </row>
    <row r="965" spans="1:35" ht="12.95" customHeight="1">
      <c r="A965" s="51"/>
      <c r="B965" s="110" t="s">
        <v>462</v>
      </c>
      <c r="C965" s="53"/>
      <c r="D965" s="54"/>
      <c r="E965" s="54"/>
      <c r="F965" s="193"/>
      <c r="G965" s="54"/>
      <c r="H965" s="197"/>
      <c r="M965" s="54"/>
      <c r="N965" s="54"/>
      <c r="O965" s="54"/>
      <c r="P965" s="29"/>
      <c r="Q965" s="29"/>
      <c r="T965" s="54"/>
      <c r="U965" s="54"/>
      <c r="V965" s="55"/>
      <c r="AA965" s="1"/>
    </row>
    <row r="966" spans="1:35" ht="12.95" customHeight="1">
      <c r="A966" s="51"/>
      <c r="B966" s="110" t="s">
        <v>494</v>
      </c>
      <c r="C966" s="53" t="s">
        <v>1</v>
      </c>
      <c r="D966" s="57" t="s">
        <v>6</v>
      </c>
      <c r="E966" s="58">
        <v>1</v>
      </c>
      <c r="F966" s="10"/>
      <c r="G966" s="1" t="str">
        <f>IF((E966*F966)=0," ",(E966*F966))</f>
        <v xml:space="preserve"> </v>
      </c>
      <c r="H966" s="197"/>
      <c r="M966" s="58"/>
      <c r="N966" s="1"/>
      <c r="O966" s="1"/>
      <c r="P966" s="29"/>
      <c r="Q966" s="29"/>
      <c r="T966" s="58"/>
      <c r="U966" s="1"/>
      <c r="V966" s="14"/>
      <c r="AA966" s="1"/>
      <c r="AI966" s="29">
        <v>1989</v>
      </c>
    </row>
    <row r="967" spans="1:35" ht="12.95" customHeight="1">
      <c r="A967" s="51"/>
      <c r="B967" s="52"/>
      <c r="C967" s="53"/>
      <c r="D967" s="54"/>
      <c r="E967" s="54"/>
      <c r="F967" s="193"/>
      <c r="G967" s="54"/>
      <c r="H967" s="197"/>
      <c r="M967" s="54"/>
      <c r="N967" s="54"/>
      <c r="O967" s="54"/>
      <c r="P967" s="29"/>
      <c r="Q967" s="29"/>
      <c r="T967" s="54"/>
      <c r="U967" s="54"/>
      <c r="V967" s="55"/>
      <c r="AA967" s="1"/>
    </row>
    <row r="968" spans="1:35" ht="12.95" customHeight="1">
      <c r="A968" s="51">
        <v>44</v>
      </c>
      <c r="B968" s="141" t="s">
        <v>495</v>
      </c>
      <c r="C968" s="53"/>
      <c r="D968" s="54"/>
      <c r="E968" s="54"/>
      <c r="F968" s="193"/>
      <c r="G968" s="54"/>
      <c r="H968" s="197"/>
      <c r="M968" s="54"/>
      <c r="N968" s="54"/>
      <c r="O968" s="54"/>
      <c r="P968" s="29"/>
      <c r="Q968" s="29"/>
      <c r="T968" s="54"/>
      <c r="U968" s="54"/>
      <c r="V968" s="55"/>
      <c r="AA968" s="1"/>
    </row>
    <row r="969" spans="1:35" ht="36" customHeight="1">
      <c r="A969" s="51"/>
      <c r="B969" s="138" t="s">
        <v>474</v>
      </c>
      <c r="C969" s="53"/>
      <c r="D969" s="54"/>
      <c r="E969" s="54"/>
      <c r="F969" s="193"/>
      <c r="G969" s="54"/>
      <c r="H969" s="197"/>
      <c r="M969" s="54"/>
      <c r="N969" s="54"/>
      <c r="O969" s="54"/>
      <c r="P969" s="29"/>
      <c r="Q969" s="29"/>
      <c r="T969" s="54"/>
      <c r="U969" s="54"/>
      <c r="V969" s="55"/>
      <c r="AA969" s="1"/>
    </row>
    <row r="970" spans="1:35" ht="12.95" customHeight="1">
      <c r="A970" s="51"/>
      <c r="B970" s="138" t="s">
        <v>481</v>
      </c>
      <c r="C970" s="53"/>
      <c r="D970" s="54"/>
      <c r="E970" s="54"/>
      <c r="F970" s="193"/>
      <c r="G970" s="54"/>
      <c r="H970" s="197"/>
      <c r="M970" s="54"/>
      <c r="N970" s="54"/>
      <c r="O970" s="54"/>
      <c r="P970" s="29"/>
      <c r="Q970" s="29"/>
      <c r="T970" s="54"/>
      <c r="U970" s="54"/>
      <c r="V970" s="55"/>
      <c r="AA970" s="1"/>
    </row>
    <row r="971" spans="1:35" ht="12.95" customHeight="1">
      <c r="A971" s="51"/>
      <c r="B971" s="138" t="s">
        <v>472</v>
      </c>
      <c r="C971" s="53"/>
      <c r="D971" s="144">
        <v>110</v>
      </c>
      <c r="E971" s="145" t="s">
        <v>137</v>
      </c>
      <c r="F971" s="193"/>
      <c r="G971" s="54"/>
      <c r="H971" s="197"/>
      <c r="M971" s="145"/>
      <c r="N971" s="54"/>
      <c r="O971" s="54"/>
      <c r="P971" s="29"/>
      <c r="Q971" s="29"/>
      <c r="T971" s="145"/>
      <c r="U971" s="54"/>
      <c r="V971" s="55"/>
      <c r="AA971" s="1"/>
    </row>
    <row r="972" spans="1:35" ht="12.95" customHeight="1">
      <c r="A972" s="51"/>
      <c r="B972" s="138" t="s">
        <v>473</v>
      </c>
      <c r="C972" s="53"/>
      <c r="D972" s="144">
        <v>10</v>
      </c>
      <c r="E972" s="146" t="s">
        <v>387</v>
      </c>
      <c r="F972" s="193"/>
      <c r="G972" s="54"/>
      <c r="H972" s="197"/>
      <c r="M972" s="146"/>
      <c r="N972" s="54"/>
      <c r="O972" s="54"/>
      <c r="P972" s="29"/>
      <c r="Q972" s="29"/>
      <c r="T972" s="146"/>
      <c r="U972" s="54"/>
      <c r="V972" s="55"/>
      <c r="AA972" s="1"/>
    </row>
    <row r="973" spans="1:35" ht="12.95" customHeight="1">
      <c r="A973" s="51"/>
      <c r="B973" s="138" t="s">
        <v>466</v>
      </c>
      <c r="C973" s="53"/>
      <c r="D973" s="144">
        <v>6.8</v>
      </c>
      <c r="E973" s="146" t="s">
        <v>141</v>
      </c>
      <c r="F973" s="193"/>
      <c r="G973" s="54"/>
      <c r="H973" s="197"/>
      <c r="M973" s="146"/>
      <c r="N973" s="54"/>
      <c r="O973" s="54"/>
      <c r="P973" s="29"/>
      <c r="Q973" s="29"/>
      <c r="T973" s="146"/>
      <c r="U973" s="54"/>
      <c r="V973" s="55"/>
      <c r="AA973" s="1"/>
    </row>
    <row r="974" spans="1:35" ht="12.95" customHeight="1">
      <c r="A974" s="51"/>
      <c r="B974" s="138" t="s">
        <v>467</v>
      </c>
      <c r="C974" s="53"/>
      <c r="D974" s="144">
        <v>120</v>
      </c>
      <c r="E974" s="146" t="s">
        <v>150</v>
      </c>
      <c r="F974" s="193"/>
      <c r="G974" s="54"/>
      <c r="H974" s="197"/>
      <c r="M974" s="146"/>
      <c r="N974" s="54"/>
      <c r="O974" s="54"/>
      <c r="P974" s="29"/>
      <c r="Q974" s="29"/>
      <c r="T974" s="146"/>
      <c r="U974" s="54"/>
      <c r="V974" s="55"/>
      <c r="AA974" s="1"/>
    </row>
    <row r="975" spans="1:35" ht="12.95" customHeight="1">
      <c r="A975" s="51"/>
      <c r="B975" s="138" t="s">
        <v>453</v>
      </c>
      <c r="C975" s="53"/>
      <c r="D975" s="147">
        <v>608</v>
      </c>
      <c r="E975" s="146" t="s">
        <v>482</v>
      </c>
      <c r="F975" s="193"/>
      <c r="G975" s="54"/>
      <c r="H975" s="197"/>
      <c r="M975" s="146"/>
      <c r="N975" s="54"/>
      <c r="O975" s="54"/>
      <c r="P975" s="29"/>
      <c r="Q975" s="29"/>
      <c r="T975" s="146"/>
      <c r="U975" s="54"/>
      <c r="V975" s="55"/>
      <c r="AA975" s="1"/>
    </row>
    <row r="976" spans="1:35" ht="12.95" customHeight="1">
      <c r="A976" s="51"/>
      <c r="B976" s="138" t="s">
        <v>468</v>
      </c>
      <c r="C976" s="53"/>
      <c r="D976" s="144">
        <v>2.78</v>
      </c>
      <c r="E976" s="146" t="s">
        <v>153</v>
      </c>
      <c r="F976" s="193"/>
      <c r="G976" s="54"/>
      <c r="H976" s="197"/>
      <c r="M976" s="146"/>
      <c r="N976" s="54"/>
      <c r="O976" s="54"/>
      <c r="P976" s="29"/>
      <c r="Q976" s="29"/>
      <c r="T976" s="146"/>
      <c r="U976" s="54"/>
      <c r="V976" s="55"/>
      <c r="AA976" s="1"/>
    </row>
    <row r="977" spans="1:35" ht="12.95" customHeight="1">
      <c r="A977" s="51"/>
      <c r="B977" s="138" t="s">
        <v>452</v>
      </c>
      <c r="C977" s="53"/>
      <c r="D977" s="144">
        <v>230</v>
      </c>
      <c r="E977" s="23" t="s">
        <v>156</v>
      </c>
      <c r="F977" s="193"/>
      <c r="G977" s="54"/>
      <c r="H977" s="197"/>
      <c r="N977" s="54"/>
      <c r="O977" s="54"/>
      <c r="P977" s="29"/>
      <c r="Q977" s="29"/>
      <c r="U977" s="54"/>
      <c r="V977" s="55"/>
      <c r="AA977" s="1"/>
    </row>
    <row r="978" spans="1:35" ht="12.95" customHeight="1">
      <c r="A978" s="51"/>
      <c r="B978" s="81" t="s">
        <v>226</v>
      </c>
      <c r="C978" s="53"/>
      <c r="D978" s="54"/>
      <c r="E978" s="54"/>
      <c r="F978" s="193"/>
      <c r="G978" s="54"/>
      <c r="H978" s="197"/>
      <c r="M978" s="54"/>
      <c r="N978" s="54"/>
      <c r="O978" s="54"/>
      <c r="P978" s="29"/>
      <c r="Q978" s="29"/>
      <c r="T978" s="54"/>
      <c r="U978" s="54"/>
      <c r="V978" s="55"/>
      <c r="AA978" s="1"/>
    </row>
    <row r="979" spans="1:35" ht="12.95" customHeight="1">
      <c r="A979" s="51"/>
      <c r="B979" s="110" t="s">
        <v>462</v>
      </c>
      <c r="C979" s="53"/>
      <c r="D979" s="54"/>
      <c r="E979" s="54"/>
      <c r="F979" s="193"/>
      <c r="G979" s="54"/>
      <c r="H979" s="197"/>
      <c r="M979" s="54"/>
      <c r="N979" s="54"/>
      <c r="O979" s="54"/>
      <c r="P979" s="29"/>
      <c r="Q979" s="29"/>
      <c r="T979" s="54"/>
      <c r="U979" s="54"/>
      <c r="V979" s="55"/>
      <c r="AA979" s="1"/>
    </row>
    <row r="980" spans="1:35" ht="12.95" customHeight="1">
      <c r="A980" s="51"/>
      <c r="B980" s="110" t="s">
        <v>496</v>
      </c>
      <c r="C980" s="53" t="s">
        <v>1</v>
      </c>
      <c r="D980" s="57" t="s">
        <v>6</v>
      </c>
      <c r="E980" s="58">
        <v>1</v>
      </c>
      <c r="F980" s="10"/>
      <c r="G980" s="1" t="str">
        <f>IF((E980*F980)=0," ",(E980*F980))</f>
        <v xml:space="preserve"> </v>
      </c>
      <c r="H980" s="197"/>
      <c r="M980" s="58"/>
      <c r="N980" s="1"/>
      <c r="O980" s="1"/>
      <c r="P980" s="29"/>
      <c r="Q980" s="29"/>
      <c r="T980" s="58"/>
      <c r="U980" s="1"/>
      <c r="V980" s="14"/>
      <c r="AA980" s="1"/>
      <c r="AI980" s="29">
        <v>1621</v>
      </c>
    </row>
    <row r="981" spans="1:35" ht="12.95" customHeight="1">
      <c r="A981" s="51"/>
      <c r="B981" s="110"/>
      <c r="C981" s="53"/>
      <c r="D981" s="57"/>
      <c r="E981" s="58"/>
      <c r="F981" s="10"/>
      <c r="G981" s="1"/>
      <c r="H981" s="197"/>
      <c r="M981" s="58"/>
      <c r="N981" s="1"/>
      <c r="O981" s="1"/>
      <c r="P981" s="29"/>
      <c r="Q981" s="29"/>
      <c r="T981" s="58"/>
      <c r="U981" s="1"/>
      <c r="V981" s="14"/>
      <c r="AA981" s="1"/>
    </row>
    <row r="982" spans="1:35" ht="12.95" customHeight="1">
      <c r="A982" s="51">
        <v>45</v>
      </c>
      <c r="B982" s="148" t="s">
        <v>504</v>
      </c>
      <c r="C982" s="53"/>
      <c r="D982" s="54"/>
      <c r="E982" s="54"/>
      <c r="F982" s="193"/>
      <c r="G982" s="54"/>
      <c r="H982" s="197"/>
      <c r="M982" s="54"/>
      <c r="N982" s="54"/>
      <c r="O982" s="54"/>
      <c r="P982" s="29"/>
      <c r="Q982" s="29"/>
      <c r="T982" s="54"/>
      <c r="U982" s="54"/>
      <c r="V982" s="55"/>
      <c r="AA982" s="1"/>
    </row>
    <row r="983" spans="1:35" ht="36" customHeight="1">
      <c r="A983" s="51"/>
      <c r="B983" s="138" t="s">
        <v>474</v>
      </c>
      <c r="C983" s="53"/>
      <c r="D983" s="54"/>
      <c r="E983" s="54"/>
      <c r="F983" s="193"/>
      <c r="G983" s="54"/>
      <c r="H983" s="197"/>
      <c r="M983" s="54"/>
      <c r="N983" s="54"/>
      <c r="O983" s="54"/>
      <c r="P983" s="29"/>
      <c r="Q983" s="29"/>
      <c r="T983" s="54"/>
      <c r="U983" s="54"/>
      <c r="V983" s="55"/>
      <c r="AA983" s="1"/>
    </row>
    <row r="984" spans="1:35" ht="12.95" customHeight="1">
      <c r="A984" s="51"/>
      <c r="B984" s="138" t="s">
        <v>481</v>
      </c>
      <c r="C984" s="53"/>
      <c r="D984" s="54"/>
      <c r="E984" s="54"/>
      <c r="F984" s="193"/>
      <c r="G984" s="54"/>
      <c r="H984" s="197"/>
      <c r="M984" s="54"/>
      <c r="N984" s="54"/>
      <c r="O984" s="54"/>
      <c r="P984" s="29"/>
      <c r="Q984" s="29"/>
      <c r="T984" s="54"/>
      <c r="U984" s="54"/>
      <c r="V984" s="55"/>
      <c r="AA984" s="1"/>
    </row>
    <row r="985" spans="1:35" ht="12.95" customHeight="1">
      <c r="A985" s="51"/>
      <c r="B985" s="138" t="s">
        <v>472</v>
      </c>
      <c r="C985" s="53"/>
      <c r="D985" s="144">
        <v>110</v>
      </c>
      <c r="E985" s="145" t="s">
        <v>137</v>
      </c>
      <c r="F985" s="193"/>
      <c r="G985" s="54"/>
      <c r="H985" s="197"/>
      <c r="M985" s="145"/>
      <c r="N985" s="54"/>
      <c r="O985" s="54"/>
      <c r="P985" s="29"/>
      <c r="Q985" s="29"/>
      <c r="T985" s="145"/>
      <c r="U985" s="54"/>
      <c r="V985" s="55"/>
      <c r="AA985" s="1"/>
    </row>
    <row r="986" spans="1:35" ht="12.95" customHeight="1">
      <c r="A986" s="51"/>
      <c r="B986" s="138" t="s">
        <v>473</v>
      </c>
      <c r="C986" s="53"/>
      <c r="D986" s="144">
        <v>10</v>
      </c>
      <c r="E986" s="146" t="s">
        <v>387</v>
      </c>
      <c r="F986" s="193"/>
      <c r="G986" s="54"/>
      <c r="H986" s="197"/>
      <c r="M986" s="146"/>
      <c r="N986" s="54"/>
      <c r="O986" s="54"/>
      <c r="P986" s="29"/>
      <c r="Q986" s="29"/>
      <c r="T986" s="146"/>
      <c r="U986" s="54"/>
      <c r="V986" s="55"/>
      <c r="AA986" s="1"/>
    </row>
    <row r="987" spans="1:35" ht="12.95" customHeight="1">
      <c r="A987" s="51"/>
      <c r="B987" s="138" t="s">
        <v>466</v>
      </c>
      <c r="C987" s="53"/>
      <c r="D987" s="144">
        <v>2.7</v>
      </c>
      <c r="E987" s="146" t="s">
        <v>141</v>
      </c>
      <c r="F987" s="193"/>
      <c r="G987" s="54"/>
      <c r="H987" s="197"/>
      <c r="M987" s="146"/>
      <c r="N987" s="54"/>
      <c r="O987" s="54"/>
      <c r="P987" s="29"/>
      <c r="Q987" s="29"/>
      <c r="T987" s="146"/>
      <c r="U987" s="54"/>
      <c r="V987" s="55"/>
      <c r="AA987" s="1"/>
    </row>
    <row r="988" spans="1:35" ht="12.95" customHeight="1">
      <c r="A988" s="51"/>
      <c r="B988" s="138" t="s">
        <v>467</v>
      </c>
      <c r="C988" s="53"/>
      <c r="D988" s="144">
        <v>68</v>
      </c>
      <c r="E988" s="146" t="s">
        <v>150</v>
      </c>
      <c r="F988" s="193"/>
      <c r="G988" s="54"/>
      <c r="H988" s="197"/>
      <c r="M988" s="146"/>
      <c r="N988" s="54"/>
      <c r="O988" s="54"/>
      <c r="P988" s="29"/>
      <c r="Q988" s="29"/>
      <c r="T988" s="146"/>
      <c r="U988" s="54"/>
      <c r="V988" s="55"/>
      <c r="AA988" s="1"/>
    </row>
    <row r="989" spans="1:35" ht="12.95" customHeight="1">
      <c r="A989" s="51"/>
      <c r="B989" s="138" t="s">
        <v>453</v>
      </c>
      <c r="C989" s="53"/>
      <c r="D989" s="147">
        <v>128</v>
      </c>
      <c r="E989" s="146" t="s">
        <v>482</v>
      </c>
      <c r="F989" s="193"/>
      <c r="G989" s="54"/>
      <c r="H989" s="197"/>
      <c r="M989" s="146"/>
      <c r="N989" s="54"/>
      <c r="O989" s="54"/>
      <c r="P989" s="29"/>
      <c r="Q989" s="29"/>
      <c r="T989" s="146"/>
      <c r="U989" s="54"/>
      <c r="V989" s="55"/>
      <c r="AA989" s="1"/>
    </row>
    <row r="990" spans="1:35" ht="12.95" customHeight="1">
      <c r="A990" s="51"/>
      <c r="B990" s="138" t="s">
        <v>468</v>
      </c>
      <c r="C990" s="53"/>
      <c r="D990" s="144">
        <v>1.03</v>
      </c>
      <c r="E990" s="146" t="s">
        <v>153</v>
      </c>
      <c r="F990" s="193"/>
      <c r="G990" s="54"/>
      <c r="H990" s="197"/>
      <c r="M990" s="146"/>
      <c r="N990" s="54"/>
      <c r="O990" s="54"/>
      <c r="P990" s="29"/>
      <c r="Q990" s="29"/>
      <c r="T990" s="146"/>
      <c r="U990" s="54"/>
      <c r="V990" s="55"/>
      <c r="AA990" s="1"/>
    </row>
    <row r="991" spans="1:35" ht="12.95" customHeight="1">
      <c r="A991" s="51"/>
      <c r="B991" s="138" t="s">
        <v>452</v>
      </c>
      <c r="C991" s="53"/>
      <c r="D991" s="144">
        <v>230</v>
      </c>
      <c r="E991" s="23" t="s">
        <v>156</v>
      </c>
      <c r="F991" s="193"/>
      <c r="G991" s="54"/>
      <c r="H991" s="197"/>
      <c r="N991" s="54"/>
      <c r="O991" s="54"/>
      <c r="P991" s="29"/>
      <c r="Q991" s="29"/>
      <c r="U991" s="54"/>
      <c r="V991" s="55"/>
      <c r="AA991" s="1"/>
    </row>
    <row r="992" spans="1:35" ht="12.95" customHeight="1">
      <c r="A992" s="51"/>
      <c r="B992" s="81" t="s">
        <v>226</v>
      </c>
      <c r="C992" s="53"/>
      <c r="D992" s="54"/>
      <c r="E992" s="54"/>
      <c r="F992" s="193"/>
      <c r="G992" s="54"/>
      <c r="H992" s="197"/>
      <c r="M992" s="54"/>
      <c r="N992" s="54"/>
      <c r="O992" s="54"/>
      <c r="P992" s="29"/>
      <c r="Q992" s="29"/>
      <c r="T992" s="54"/>
      <c r="U992" s="54"/>
      <c r="V992" s="55"/>
      <c r="AA992" s="1"/>
    </row>
    <row r="993" spans="1:35" ht="12.95" customHeight="1">
      <c r="A993" s="51"/>
      <c r="B993" s="110" t="s">
        <v>462</v>
      </c>
      <c r="C993" s="53"/>
      <c r="D993" s="54"/>
      <c r="E993" s="54"/>
      <c r="F993" s="193"/>
      <c r="G993" s="54"/>
      <c r="H993" s="197"/>
      <c r="M993" s="54"/>
      <c r="N993" s="54"/>
      <c r="O993" s="54"/>
      <c r="P993" s="29"/>
      <c r="Q993" s="29"/>
      <c r="T993" s="54"/>
      <c r="U993" s="54"/>
      <c r="V993" s="55"/>
      <c r="AA993" s="1"/>
    </row>
    <row r="994" spans="1:35" ht="12.95" customHeight="1">
      <c r="A994" s="51"/>
      <c r="B994" s="110" t="s">
        <v>505</v>
      </c>
      <c r="C994" s="53" t="s">
        <v>1</v>
      </c>
      <c r="D994" s="57" t="s">
        <v>6</v>
      </c>
      <c r="E994" s="58">
        <v>3</v>
      </c>
      <c r="F994" s="10"/>
      <c r="G994" s="1" t="str">
        <f>IF((E994*F994)=0," ",(E994*F994))</f>
        <v xml:space="preserve"> </v>
      </c>
      <c r="H994" s="197"/>
      <c r="M994" s="58"/>
      <c r="N994" s="1"/>
      <c r="O994" s="1"/>
      <c r="P994" s="29"/>
      <c r="Q994" s="29"/>
      <c r="T994" s="58"/>
      <c r="U994" s="1"/>
      <c r="V994" s="14"/>
      <c r="AA994" s="1"/>
      <c r="AI994" s="29">
        <v>1809</v>
      </c>
    </row>
    <row r="995" spans="1:35" ht="12.95" customHeight="1">
      <c r="A995" s="51"/>
      <c r="B995" s="110"/>
      <c r="C995" s="53"/>
      <c r="D995" s="57"/>
      <c r="E995" s="58"/>
      <c r="F995" s="10"/>
      <c r="G995" s="1"/>
      <c r="H995" s="197"/>
      <c r="M995" s="58"/>
      <c r="N995" s="1"/>
      <c r="O995" s="1"/>
      <c r="P995" s="29"/>
      <c r="Q995" s="29"/>
      <c r="T995" s="58"/>
      <c r="U995" s="1"/>
      <c r="V995" s="14"/>
      <c r="AA995" s="1"/>
    </row>
    <row r="996" spans="1:35" ht="12.95" customHeight="1">
      <c r="A996" s="51">
        <v>46</v>
      </c>
      <c r="B996" s="141" t="s">
        <v>497</v>
      </c>
      <c r="C996" s="53"/>
      <c r="D996" s="54"/>
      <c r="E996" s="54"/>
      <c r="F996" s="193"/>
      <c r="G996" s="54"/>
      <c r="H996" s="197"/>
      <c r="M996" s="54"/>
      <c r="N996" s="54"/>
      <c r="O996" s="54"/>
      <c r="P996" s="29"/>
      <c r="Q996" s="29"/>
      <c r="T996" s="54"/>
      <c r="U996" s="54"/>
      <c r="V996" s="55"/>
      <c r="AA996" s="1"/>
    </row>
    <row r="997" spans="1:35" ht="36" customHeight="1">
      <c r="A997" s="51"/>
      <c r="B997" s="138" t="s">
        <v>474</v>
      </c>
      <c r="C997" s="53"/>
      <c r="D997" s="54"/>
      <c r="E997" s="54"/>
      <c r="F997" s="193"/>
      <c r="G997" s="54"/>
      <c r="H997" s="197"/>
      <c r="M997" s="54"/>
      <c r="N997" s="54"/>
      <c r="O997" s="54"/>
      <c r="P997" s="29"/>
      <c r="Q997" s="29"/>
      <c r="T997" s="54"/>
      <c r="U997" s="54"/>
      <c r="V997" s="55"/>
      <c r="AA997" s="1"/>
    </row>
    <row r="998" spans="1:35" ht="12.95" customHeight="1">
      <c r="A998" s="51"/>
      <c r="B998" s="138" t="s">
        <v>481</v>
      </c>
      <c r="C998" s="53"/>
      <c r="D998" s="54"/>
      <c r="E998" s="54"/>
      <c r="F998" s="193"/>
      <c r="G998" s="54"/>
      <c r="H998" s="197"/>
      <c r="M998" s="54"/>
      <c r="N998" s="54"/>
      <c r="O998" s="54"/>
      <c r="P998" s="29"/>
      <c r="Q998" s="29"/>
      <c r="T998" s="54"/>
      <c r="U998" s="54"/>
      <c r="V998" s="55"/>
      <c r="AA998" s="1"/>
    </row>
    <row r="999" spans="1:35" ht="12.95" customHeight="1">
      <c r="A999" s="51"/>
      <c r="B999" s="138" t="s">
        <v>472</v>
      </c>
      <c r="C999" s="53"/>
      <c r="D999" s="144">
        <v>120</v>
      </c>
      <c r="E999" s="145" t="s">
        <v>137</v>
      </c>
      <c r="F999" s="193"/>
      <c r="G999" s="54"/>
      <c r="H999" s="197"/>
      <c r="M999" s="145"/>
      <c r="N999" s="54"/>
      <c r="O999" s="54"/>
      <c r="P999" s="29"/>
      <c r="Q999" s="29"/>
      <c r="T999" s="145"/>
      <c r="U999" s="54"/>
      <c r="V999" s="55"/>
      <c r="AA999" s="1"/>
    </row>
    <row r="1000" spans="1:35" ht="12.95" customHeight="1">
      <c r="A1000" s="51"/>
      <c r="B1000" s="138" t="s">
        <v>473</v>
      </c>
      <c r="C1000" s="53"/>
      <c r="D1000" s="144">
        <v>10</v>
      </c>
      <c r="E1000" s="146" t="s">
        <v>387</v>
      </c>
      <c r="F1000" s="193"/>
      <c r="G1000" s="54"/>
      <c r="H1000" s="197"/>
      <c r="M1000" s="146"/>
      <c r="N1000" s="54"/>
      <c r="O1000" s="54"/>
      <c r="P1000" s="29"/>
      <c r="Q1000" s="29"/>
      <c r="T1000" s="146"/>
      <c r="U1000" s="54"/>
      <c r="V1000" s="55"/>
      <c r="AA1000" s="1"/>
    </row>
    <row r="1001" spans="1:35" ht="12.95" customHeight="1">
      <c r="A1001" s="51"/>
      <c r="B1001" s="138" t="s">
        <v>466</v>
      </c>
      <c r="C1001" s="53"/>
      <c r="D1001" s="144">
        <v>10.5</v>
      </c>
      <c r="E1001" s="146" t="s">
        <v>141</v>
      </c>
      <c r="F1001" s="193"/>
      <c r="G1001" s="54"/>
      <c r="H1001" s="197"/>
      <c r="M1001" s="146"/>
      <c r="N1001" s="54"/>
      <c r="O1001" s="54"/>
      <c r="P1001" s="29"/>
      <c r="Q1001" s="29"/>
      <c r="T1001" s="146"/>
      <c r="U1001" s="54"/>
      <c r="V1001" s="55"/>
      <c r="AA1001" s="1"/>
    </row>
    <row r="1002" spans="1:35" ht="12.95" customHeight="1">
      <c r="A1002" s="51"/>
      <c r="B1002" s="138" t="s">
        <v>467</v>
      </c>
      <c r="C1002" s="53"/>
      <c r="D1002" s="144">
        <v>180</v>
      </c>
      <c r="E1002" s="146" t="s">
        <v>150</v>
      </c>
      <c r="F1002" s="193"/>
      <c r="G1002" s="54"/>
      <c r="H1002" s="197"/>
      <c r="M1002" s="146"/>
      <c r="N1002" s="54"/>
      <c r="O1002" s="54"/>
      <c r="P1002" s="29"/>
      <c r="Q1002" s="29"/>
      <c r="T1002" s="146"/>
      <c r="U1002" s="54"/>
      <c r="V1002" s="55"/>
      <c r="AA1002" s="1"/>
    </row>
    <row r="1003" spans="1:35" ht="12.95" customHeight="1">
      <c r="A1003" s="51"/>
      <c r="B1003" s="138" t="s">
        <v>453</v>
      </c>
      <c r="C1003" s="53"/>
      <c r="D1003" s="144">
        <v>1.5</v>
      </c>
      <c r="E1003" s="146" t="s">
        <v>140</v>
      </c>
      <c r="F1003" s="193"/>
      <c r="G1003" s="54"/>
      <c r="H1003" s="197"/>
      <c r="M1003" s="146"/>
      <c r="N1003" s="54"/>
      <c r="O1003" s="54"/>
      <c r="P1003" s="29"/>
      <c r="Q1003" s="29"/>
      <c r="T1003" s="146"/>
      <c r="U1003" s="54"/>
      <c r="V1003" s="55"/>
      <c r="AA1003" s="1"/>
    </row>
    <row r="1004" spans="1:35" ht="12.95" customHeight="1">
      <c r="A1004" s="51"/>
      <c r="B1004" s="138" t="s">
        <v>468</v>
      </c>
      <c r="C1004" s="53"/>
      <c r="D1004" s="144">
        <v>3.05</v>
      </c>
      <c r="E1004" s="146" t="s">
        <v>153</v>
      </c>
      <c r="F1004" s="193"/>
      <c r="G1004" s="54"/>
      <c r="H1004" s="197"/>
      <c r="M1004" s="146"/>
      <c r="N1004" s="54"/>
      <c r="O1004" s="54"/>
      <c r="P1004" s="29"/>
      <c r="Q1004" s="29"/>
      <c r="T1004" s="146"/>
      <c r="U1004" s="54"/>
      <c r="V1004" s="55"/>
      <c r="AA1004" s="1"/>
    </row>
    <row r="1005" spans="1:35" ht="12.95" customHeight="1">
      <c r="A1005" s="51"/>
      <c r="B1005" s="138" t="s">
        <v>452</v>
      </c>
      <c r="C1005" s="53"/>
      <c r="D1005" s="144">
        <v>400</v>
      </c>
      <c r="E1005" s="23" t="s">
        <v>156</v>
      </c>
      <c r="F1005" s="193"/>
      <c r="G1005" s="54"/>
      <c r="H1005" s="197"/>
      <c r="N1005" s="54"/>
      <c r="O1005" s="54"/>
      <c r="P1005" s="29"/>
      <c r="Q1005" s="29"/>
      <c r="U1005" s="54"/>
      <c r="V1005" s="55"/>
      <c r="AA1005" s="1"/>
    </row>
    <row r="1006" spans="1:35" ht="12.95" customHeight="1">
      <c r="A1006" s="51"/>
      <c r="B1006" s="81" t="s">
        <v>226</v>
      </c>
      <c r="C1006" s="53"/>
      <c r="D1006" s="54"/>
      <c r="E1006" s="54"/>
      <c r="F1006" s="193"/>
      <c r="G1006" s="54"/>
      <c r="H1006" s="197"/>
      <c r="M1006" s="54"/>
      <c r="N1006" s="54"/>
      <c r="O1006" s="54"/>
      <c r="P1006" s="29"/>
      <c r="Q1006" s="29"/>
      <c r="T1006" s="54"/>
      <c r="U1006" s="54"/>
      <c r="V1006" s="55"/>
      <c r="AA1006" s="1"/>
    </row>
    <row r="1007" spans="1:35" ht="12.95" customHeight="1">
      <c r="A1007" s="51"/>
      <c r="B1007" s="110" t="s">
        <v>462</v>
      </c>
      <c r="C1007" s="53"/>
      <c r="D1007" s="54"/>
      <c r="E1007" s="54"/>
      <c r="F1007" s="193"/>
      <c r="G1007" s="54"/>
      <c r="H1007" s="197"/>
      <c r="M1007" s="54"/>
      <c r="N1007" s="54"/>
      <c r="O1007" s="54"/>
      <c r="P1007" s="29"/>
      <c r="Q1007" s="29"/>
      <c r="T1007" s="54"/>
      <c r="U1007" s="54"/>
      <c r="V1007" s="55"/>
      <c r="AA1007" s="1"/>
    </row>
    <row r="1008" spans="1:35" ht="12.95" customHeight="1">
      <c r="A1008" s="51"/>
      <c r="B1008" s="110" t="s">
        <v>498</v>
      </c>
      <c r="C1008" s="53" t="s">
        <v>1</v>
      </c>
      <c r="D1008" s="57" t="s">
        <v>6</v>
      </c>
      <c r="E1008" s="58">
        <v>1</v>
      </c>
      <c r="F1008" s="10"/>
      <c r="G1008" s="1" t="str">
        <f>IF((E1008*F1008)=0," ",(E1008*F1008))</f>
        <v xml:space="preserve"> </v>
      </c>
      <c r="H1008" s="197"/>
      <c r="M1008" s="58"/>
      <c r="N1008" s="1"/>
      <c r="O1008" s="1"/>
      <c r="P1008" s="29"/>
      <c r="Q1008" s="29"/>
      <c r="T1008" s="58"/>
      <c r="U1008" s="1"/>
      <c r="V1008" s="14"/>
      <c r="AA1008" s="1"/>
      <c r="AI1008" s="29">
        <v>3123</v>
      </c>
    </row>
    <row r="1009" spans="1:35" ht="12.95" customHeight="1">
      <c r="A1009" s="51"/>
      <c r="B1009" s="52"/>
      <c r="C1009" s="53"/>
      <c r="D1009" s="54"/>
      <c r="E1009" s="54"/>
      <c r="F1009" s="193"/>
      <c r="G1009" s="54"/>
      <c r="H1009" s="197"/>
      <c r="M1009" s="54"/>
      <c r="N1009" s="54"/>
      <c r="O1009" s="54"/>
      <c r="P1009" s="29"/>
      <c r="Q1009" s="29"/>
      <c r="T1009" s="54"/>
      <c r="U1009" s="54"/>
      <c r="V1009" s="55"/>
      <c r="AA1009" s="1"/>
    </row>
    <row r="1010" spans="1:35" ht="12.95" customHeight="1">
      <c r="A1010" s="51">
        <v>47</v>
      </c>
      <c r="B1010" s="141" t="s">
        <v>499</v>
      </c>
      <c r="C1010" s="53"/>
      <c r="D1010" s="54"/>
      <c r="E1010" s="54"/>
      <c r="F1010" s="193"/>
      <c r="G1010" s="54"/>
      <c r="H1010" s="197"/>
      <c r="M1010" s="54"/>
      <c r="N1010" s="54"/>
      <c r="O1010" s="54"/>
      <c r="P1010" s="29"/>
      <c r="Q1010" s="29"/>
      <c r="T1010" s="54"/>
      <c r="U1010" s="54"/>
      <c r="V1010" s="55"/>
      <c r="AA1010" s="1"/>
    </row>
    <row r="1011" spans="1:35" ht="36" customHeight="1">
      <c r="A1011" s="51"/>
      <c r="B1011" s="138" t="s">
        <v>474</v>
      </c>
      <c r="C1011" s="53"/>
      <c r="D1011" s="54"/>
      <c r="E1011" s="54"/>
      <c r="F1011" s="193"/>
      <c r="G1011" s="54"/>
      <c r="H1011" s="197"/>
      <c r="M1011" s="54"/>
      <c r="N1011" s="54"/>
      <c r="O1011" s="54"/>
      <c r="P1011" s="29"/>
      <c r="Q1011" s="29"/>
      <c r="T1011" s="54"/>
      <c r="U1011" s="54"/>
      <c r="V1011" s="55"/>
      <c r="AA1011" s="1"/>
    </row>
    <row r="1012" spans="1:35" ht="12.95" customHeight="1">
      <c r="A1012" s="51"/>
      <c r="B1012" s="138" t="s">
        <v>481</v>
      </c>
      <c r="C1012" s="53"/>
      <c r="D1012" s="54"/>
      <c r="E1012" s="54"/>
      <c r="F1012" s="193"/>
      <c r="G1012" s="54"/>
      <c r="H1012" s="197"/>
      <c r="M1012" s="54"/>
      <c r="N1012" s="54"/>
      <c r="O1012" s="54"/>
      <c r="P1012" s="29"/>
      <c r="Q1012" s="29"/>
      <c r="T1012" s="54"/>
      <c r="U1012" s="54"/>
      <c r="V1012" s="55"/>
      <c r="AA1012" s="1"/>
    </row>
    <row r="1013" spans="1:35" ht="12.95" customHeight="1">
      <c r="A1013" s="51"/>
      <c r="B1013" s="138" t="s">
        <v>472</v>
      </c>
      <c r="C1013" s="53"/>
      <c r="D1013" s="144">
        <v>110</v>
      </c>
      <c r="E1013" s="145" t="s">
        <v>137</v>
      </c>
      <c r="F1013" s="193"/>
      <c r="G1013" s="54"/>
      <c r="H1013" s="197"/>
      <c r="M1013" s="145"/>
      <c r="N1013" s="54"/>
      <c r="O1013" s="54"/>
      <c r="P1013" s="29"/>
      <c r="Q1013" s="29"/>
      <c r="T1013" s="145"/>
      <c r="U1013" s="54"/>
      <c r="V1013" s="55"/>
      <c r="AA1013" s="1"/>
    </row>
    <row r="1014" spans="1:35" ht="12.95" customHeight="1">
      <c r="A1014" s="51"/>
      <c r="B1014" s="138" t="s">
        <v>473</v>
      </c>
      <c r="C1014" s="53"/>
      <c r="D1014" s="144">
        <v>10</v>
      </c>
      <c r="E1014" s="146" t="s">
        <v>387</v>
      </c>
      <c r="F1014" s="193"/>
      <c r="G1014" s="54"/>
      <c r="H1014" s="197"/>
      <c r="M1014" s="146"/>
      <c r="N1014" s="54"/>
      <c r="O1014" s="54"/>
      <c r="P1014" s="29"/>
      <c r="Q1014" s="29"/>
      <c r="T1014" s="146"/>
      <c r="U1014" s="54"/>
      <c r="V1014" s="55"/>
      <c r="AA1014" s="1"/>
    </row>
    <row r="1015" spans="1:35" ht="12.95" customHeight="1">
      <c r="A1015" s="51"/>
      <c r="B1015" s="138" t="s">
        <v>466</v>
      </c>
      <c r="C1015" s="53"/>
      <c r="D1015" s="144">
        <v>7.2</v>
      </c>
      <c r="E1015" s="146" t="s">
        <v>141</v>
      </c>
      <c r="F1015" s="193"/>
      <c r="G1015" s="54"/>
      <c r="H1015" s="197"/>
      <c r="M1015" s="146"/>
      <c r="N1015" s="54"/>
      <c r="O1015" s="54"/>
      <c r="P1015" s="29"/>
      <c r="Q1015" s="29"/>
      <c r="T1015" s="146"/>
      <c r="U1015" s="54"/>
      <c r="V1015" s="55"/>
      <c r="AA1015" s="1"/>
    </row>
    <row r="1016" spans="1:35" ht="12.95" customHeight="1">
      <c r="A1016" s="51"/>
      <c r="B1016" s="138" t="s">
        <v>467</v>
      </c>
      <c r="C1016" s="53"/>
      <c r="D1016" s="144">
        <v>80</v>
      </c>
      <c r="E1016" s="146" t="s">
        <v>150</v>
      </c>
      <c r="F1016" s="193"/>
      <c r="G1016" s="54"/>
      <c r="H1016" s="197"/>
      <c r="M1016" s="146"/>
      <c r="N1016" s="54"/>
      <c r="O1016" s="54"/>
      <c r="P1016" s="29"/>
      <c r="Q1016" s="29"/>
      <c r="T1016" s="146"/>
      <c r="U1016" s="54"/>
      <c r="V1016" s="55"/>
      <c r="AA1016" s="1"/>
    </row>
    <row r="1017" spans="1:35" ht="12.95" customHeight="1">
      <c r="A1017" s="51"/>
      <c r="B1017" s="138" t="s">
        <v>453</v>
      </c>
      <c r="C1017" s="53"/>
      <c r="D1017" s="147">
        <v>333</v>
      </c>
      <c r="E1017" s="146" t="s">
        <v>482</v>
      </c>
      <c r="F1017" s="193"/>
      <c r="G1017" s="54"/>
      <c r="H1017" s="197"/>
      <c r="M1017" s="146"/>
      <c r="N1017" s="54"/>
      <c r="O1017" s="54"/>
      <c r="P1017" s="29"/>
      <c r="Q1017" s="29"/>
      <c r="T1017" s="146"/>
      <c r="U1017" s="54"/>
      <c r="V1017" s="55"/>
      <c r="AA1017" s="1"/>
    </row>
    <row r="1018" spans="1:35" ht="12.95" customHeight="1">
      <c r="A1018" s="51"/>
      <c r="B1018" s="138" t="s">
        <v>468</v>
      </c>
      <c r="C1018" s="53"/>
      <c r="D1018" s="144">
        <v>1.55</v>
      </c>
      <c r="E1018" s="146" t="s">
        <v>153</v>
      </c>
      <c r="F1018" s="193"/>
      <c r="G1018" s="54"/>
      <c r="H1018" s="197"/>
      <c r="M1018" s="146"/>
      <c r="N1018" s="54"/>
      <c r="O1018" s="54"/>
      <c r="P1018" s="29"/>
      <c r="Q1018" s="29"/>
      <c r="T1018" s="146"/>
      <c r="U1018" s="54"/>
      <c r="V1018" s="55"/>
      <c r="AA1018" s="1"/>
    </row>
    <row r="1019" spans="1:35" ht="12.95" customHeight="1">
      <c r="A1019" s="51"/>
      <c r="B1019" s="138" t="s">
        <v>452</v>
      </c>
      <c r="C1019" s="53"/>
      <c r="D1019" s="144">
        <v>230</v>
      </c>
      <c r="E1019" s="23" t="s">
        <v>156</v>
      </c>
      <c r="F1019" s="193"/>
      <c r="G1019" s="54"/>
      <c r="H1019" s="197"/>
      <c r="N1019" s="54"/>
      <c r="O1019" s="54"/>
      <c r="P1019" s="29"/>
      <c r="Q1019" s="29"/>
      <c r="U1019" s="54"/>
      <c r="V1019" s="55"/>
      <c r="AA1019" s="1"/>
    </row>
    <row r="1020" spans="1:35" ht="12.95" customHeight="1">
      <c r="A1020" s="51"/>
      <c r="B1020" s="81" t="s">
        <v>226</v>
      </c>
      <c r="C1020" s="53"/>
      <c r="D1020" s="54"/>
      <c r="E1020" s="54"/>
      <c r="F1020" s="193"/>
      <c r="G1020" s="54"/>
      <c r="H1020" s="197"/>
      <c r="M1020" s="54"/>
      <c r="N1020" s="54"/>
      <c r="O1020" s="54"/>
      <c r="P1020" s="29"/>
      <c r="Q1020" s="29"/>
      <c r="T1020" s="54"/>
      <c r="U1020" s="54"/>
      <c r="V1020" s="55"/>
      <c r="AA1020" s="1"/>
    </row>
    <row r="1021" spans="1:35" ht="12.95" customHeight="1">
      <c r="A1021" s="51"/>
      <c r="B1021" s="110" t="s">
        <v>462</v>
      </c>
      <c r="C1021" s="53"/>
      <c r="D1021" s="54"/>
      <c r="E1021" s="54"/>
      <c r="F1021" s="193"/>
      <c r="G1021" s="54"/>
      <c r="H1021" s="197"/>
      <c r="M1021" s="54"/>
      <c r="N1021" s="54"/>
      <c r="O1021" s="54"/>
      <c r="P1021" s="29"/>
      <c r="Q1021" s="29"/>
      <c r="T1021" s="54"/>
      <c r="U1021" s="54"/>
      <c r="V1021" s="55"/>
      <c r="AA1021" s="1"/>
    </row>
    <row r="1022" spans="1:35" ht="12.95" customHeight="1">
      <c r="A1022" s="51"/>
      <c r="B1022" s="110" t="s">
        <v>486</v>
      </c>
      <c r="C1022" s="53" t="s">
        <v>1</v>
      </c>
      <c r="D1022" s="57" t="s">
        <v>6</v>
      </c>
      <c r="E1022" s="58">
        <v>1</v>
      </c>
      <c r="F1022" s="10"/>
      <c r="G1022" s="1" t="str">
        <f>IF((E1022*F1022)=0," ",(E1022*F1022))</f>
        <v xml:space="preserve"> </v>
      </c>
      <c r="H1022" s="197"/>
      <c r="M1022" s="58"/>
      <c r="N1022" s="1"/>
      <c r="O1022" s="1"/>
      <c r="P1022" s="29"/>
      <c r="Q1022" s="29"/>
      <c r="T1022" s="58"/>
      <c r="U1022" s="1"/>
      <c r="V1022" s="14"/>
      <c r="AA1022" s="1"/>
      <c r="AI1022" s="29">
        <v>1097</v>
      </c>
    </row>
    <row r="1023" spans="1:35" ht="12.95" customHeight="1">
      <c r="A1023" s="51"/>
      <c r="B1023" s="110"/>
      <c r="C1023" s="53"/>
      <c r="D1023" s="57"/>
      <c r="E1023" s="58"/>
      <c r="F1023" s="10"/>
      <c r="G1023" s="1"/>
      <c r="H1023" s="197"/>
      <c r="M1023" s="58"/>
      <c r="N1023" s="1"/>
      <c r="O1023" s="1"/>
      <c r="P1023" s="29"/>
      <c r="Q1023" s="29"/>
      <c r="T1023" s="58"/>
      <c r="U1023" s="1"/>
      <c r="V1023" s="14"/>
      <c r="AA1023" s="1"/>
    </row>
    <row r="1024" spans="1:35" ht="12.95" customHeight="1">
      <c r="A1024" s="51">
        <v>48</v>
      </c>
      <c r="B1024" s="141" t="s">
        <v>501</v>
      </c>
      <c r="C1024" s="53"/>
      <c r="D1024" s="54"/>
      <c r="E1024" s="54"/>
      <c r="F1024" s="193"/>
      <c r="G1024" s="54"/>
      <c r="H1024" s="197"/>
      <c r="M1024" s="54"/>
      <c r="N1024" s="54"/>
      <c r="O1024" s="54"/>
      <c r="P1024" s="29"/>
      <c r="Q1024" s="29"/>
      <c r="T1024" s="54"/>
      <c r="U1024" s="54"/>
      <c r="V1024" s="55"/>
      <c r="AA1024" s="1"/>
    </row>
    <row r="1025" spans="1:35" ht="36" customHeight="1">
      <c r="A1025" s="51"/>
      <c r="B1025" s="138" t="s">
        <v>474</v>
      </c>
      <c r="C1025" s="53"/>
      <c r="D1025" s="54"/>
      <c r="E1025" s="54"/>
      <c r="F1025" s="193"/>
      <c r="G1025" s="54"/>
      <c r="H1025" s="197"/>
      <c r="M1025" s="54"/>
      <c r="N1025" s="54"/>
      <c r="O1025" s="54"/>
      <c r="P1025" s="29"/>
      <c r="Q1025" s="29"/>
      <c r="T1025" s="54"/>
      <c r="U1025" s="54"/>
      <c r="V1025" s="55"/>
      <c r="AA1025" s="1"/>
    </row>
    <row r="1026" spans="1:35" ht="12.95" customHeight="1">
      <c r="A1026" s="51"/>
      <c r="B1026" s="138" t="s">
        <v>481</v>
      </c>
      <c r="C1026" s="53"/>
      <c r="D1026" s="54"/>
      <c r="E1026" s="54"/>
      <c r="F1026" s="193"/>
      <c r="G1026" s="54"/>
      <c r="H1026" s="197"/>
      <c r="M1026" s="54"/>
      <c r="N1026" s="54"/>
      <c r="O1026" s="54"/>
      <c r="P1026" s="29"/>
      <c r="Q1026" s="29"/>
      <c r="T1026" s="54"/>
      <c r="U1026" s="54"/>
      <c r="V1026" s="55"/>
      <c r="AA1026" s="1"/>
    </row>
    <row r="1027" spans="1:35" ht="12.95" customHeight="1">
      <c r="A1027" s="51"/>
      <c r="B1027" s="138" t="s">
        <v>472</v>
      </c>
      <c r="C1027" s="53"/>
      <c r="D1027" s="144">
        <v>110</v>
      </c>
      <c r="E1027" s="145" t="s">
        <v>137</v>
      </c>
      <c r="F1027" s="193"/>
      <c r="G1027" s="54"/>
      <c r="H1027" s="197"/>
      <c r="M1027" s="145"/>
      <c r="N1027" s="54"/>
      <c r="O1027" s="54"/>
      <c r="P1027" s="29"/>
      <c r="Q1027" s="29"/>
      <c r="T1027" s="145"/>
      <c r="U1027" s="54"/>
      <c r="V1027" s="55"/>
      <c r="AA1027" s="1"/>
    </row>
    <row r="1028" spans="1:35" ht="12.95" customHeight="1">
      <c r="A1028" s="51"/>
      <c r="B1028" s="138" t="s">
        <v>473</v>
      </c>
      <c r="C1028" s="53"/>
      <c r="D1028" s="144">
        <v>10</v>
      </c>
      <c r="E1028" s="146" t="s">
        <v>387</v>
      </c>
      <c r="F1028" s="193"/>
      <c r="G1028" s="54"/>
      <c r="H1028" s="197"/>
      <c r="M1028" s="146"/>
      <c r="N1028" s="54"/>
      <c r="O1028" s="54"/>
      <c r="P1028" s="29"/>
      <c r="Q1028" s="29"/>
      <c r="T1028" s="146"/>
      <c r="U1028" s="54"/>
      <c r="V1028" s="55"/>
      <c r="AA1028" s="1"/>
    </row>
    <row r="1029" spans="1:35" ht="12.95" customHeight="1">
      <c r="A1029" s="51"/>
      <c r="B1029" s="138" t="s">
        <v>466</v>
      </c>
      <c r="C1029" s="53"/>
      <c r="D1029" s="144">
        <v>9.6</v>
      </c>
      <c r="E1029" s="146" t="s">
        <v>141</v>
      </c>
      <c r="F1029" s="193"/>
      <c r="G1029" s="54"/>
      <c r="H1029" s="197"/>
      <c r="M1029" s="146"/>
      <c r="N1029" s="54"/>
      <c r="O1029" s="54"/>
      <c r="P1029" s="29"/>
      <c r="Q1029" s="29"/>
      <c r="T1029" s="146"/>
      <c r="U1029" s="54"/>
      <c r="V1029" s="55"/>
      <c r="AA1029" s="1"/>
    </row>
    <row r="1030" spans="1:35" ht="12.95" customHeight="1">
      <c r="A1030" s="51"/>
      <c r="B1030" s="138" t="s">
        <v>467</v>
      </c>
      <c r="C1030" s="53"/>
      <c r="D1030" s="144">
        <v>30</v>
      </c>
      <c r="E1030" s="146" t="s">
        <v>150</v>
      </c>
      <c r="F1030" s="193"/>
      <c r="G1030" s="54"/>
      <c r="H1030" s="197"/>
      <c r="M1030" s="146"/>
      <c r="N1030" s="54"/>
      <c r="O1030" s="54"/>
      <c r="P1030" s="29"/>
      <c r="Q1030" s="29"/>
      <c r="T1030" s="146"/>
      <c r="U1030" s="54"/>
      <c r="V1030" s="55"/>
      <c r="AA1030" s="1"/>
    </row>
    <row r="1031" spans="1:35" ht="12.95" customHeight="1">
      <c r="A1031" s="51"/>
      <c r="B1031" s="138" t="s">
        <v>453</v>
      </c>
      <c r="C1031" s="53"/>
      <c r="D1031" s="147">
        <v>185</v>
      </c>
      <c r="E1031" s="146" t="s">
        <v>482</v>
      </c>
      <c r="F1031" s="193"/>
      <c r="G1031" s="54"/>
      <c r="H1031" s="197"/>
      <c r="M1031" s="146"/>
      <c r="N1031" s="54"/>
      <c r="O1031" s="54"/>
      <c r="P1031" s="29"/>
      <c r="Q1031" s="29"/>
      <c r="T1031" s="146"/>
      <c r="U1031" s="54"/>
      <c r="V1031" s="55"/>
      <c r="AA1031" s="1"/>
    </row>
    <row r="1032" spans="1:35" ht="12.95" customHeight="1">
      <c r="A1032" s="51"/>
      <c r="B1032" s="138" t="s">
        <v>468</v>
      </c>
      <c r="C1032" s="53"/>
      <c r="D1032" s="144">
        <v>1.55</v>
      </c>
      <c r="E1032" s="146" t="s">
        <v>153</v>
      </c>
      <c r="F1032" s="193"/>
      <c r="G1032" s="54"/>
      <c r="H1032" s="197"/>
      <c r="M1032" s="146"/>
      <c r="N1032" s="54"/>
      <c r="O1032" s="54"/>
      <c r="P1032" s="29"/>
      <c r="Q1032" s="29"/>
      <c r="T1032" s="146"/>
      <c r="U1032" s="54"/>
      <c r="V1032" s="55"/>
      <c r="AA1032" s="1"/>
    </row>
    <row r="1033" spans="1:35" ht="12.95" customHeight="1">
      <c r="A1033" s="51"/>
      <c r="B1033" s="138" t="s">
        <v>452</v>
      </c>
      <c r="C1033" s="53"/>
      <c r="D1033" s="144">
        <v>230</v>
      </c>
      <c r="E1033" s="23" t="s">
        <v>156</v>
      </c>
      <c r="F1033" s="193"/>
      <c r="G1033" s="54"/>
      <c r="H1033" s="197"/>
      <c r="N1033" s="54"/>
      <c r="O1033" s="54"/>
      <c r="P1033" s="29"/>
      <c r="Q1033" s="29"/>
      <c r="U1033" s="54"/>
      <c r="V1033" s="55"/>
      <c r="AA1033" s="1"/>
    </row>
    <row r="1034" spans="1:35" ht="12.95" customHeight="1">
      <c r="A1034" s="51"/>
      <c r="B1034" s="81" t="s">
        <v>226</v>
      </c>
      <c r="C1034" s="53"/>
      <c r="D1034" s="54"/>
      <c r="E1034" s="54"/>
      <c r="F1034" s="193"/>
      <c r="G1034" s="54"/>
      <c r="H1034" s="197"/>
      <c r="M1034" s="54"/>
      <c r="N1034" s="54"/>
      <c r="O1034" s="54"/>
      <c r="P1034" s="29"/>
      <c r="Q1034" s="29"/>
      <c r="T1034" s="54"/>
      <c r="U1034" s="54"/>
      <c r="V1034" s="55"/>
      <c r="AA1034" s="1"/>
    </row>
    <row r="1035" spans="1:35" ht="12.95" customHeight="1">
      <c r="A1035" s="51"/>
      <c r="B1035" s="110" t="s">
        <v>462</v>
      </c>
      <c r="C1035" s="53"/>
      <c r="D1035" s="54"/>
      <c r="E1035" s="54"/>
      <c r="F1035" s="193"/>
      <c r="G1035" s="54"/>
      <c r="H1035" s="197"/>
      <c r="M1035" s="54"/>
      <c r="N1035" s="54"/>
      <c r="O1035" s="54"/>
      <c r="P1035" s="29"/>
      <c r="Q1035" s="29"/>
      <c r="T1035" s="54"/>
      <c r="U1035" s="54"/>
      <c r="V1035" s="55"/>
      <c r="AA1035" s="1"/>
    </row>
    <row r="1036" spans="1:35" ht="12.95" customHeight="1">
      <c r="A1036" s="51"/>
      <c r="B1036" s="110" t="s">
        <v>500</v>
      </c>
      <c r="C1036" s="53" t="s">
        <v>1</v>
      </c>
      <c r="D1036" s="57" t="s">
        <v>6</v>
      </c>
      <c r="E1036" s="58">
        <v>2</v>
      </c>
      <c r="F1036" s="10"/>
      <c r="G1036" s="1" t="str">
        <f>IF((E1036*F1036)=0," ",(E1036*F1036))</f>
        <v xml:space="preserve"> </v>
      </c>
      <c r="H1036" s="197"/>
      <c r="M1036" s="58"/>
      <c r="N1036" s="1"/>
      <c r="O1036" s="1"/>
      <c r="P1036" s="29"/>
      <c r="Q1036" s="29"/>
      <c r="T1036" s="58"/>
      <c r="U1036" s="1"/>
      <c r="V1036" s="14"/>
      <c r="AA1036" s="1"/>
      <c r="AI1036" s="29">
        <v>2081</v>
      </c>
    </row>
    <row r="1037" spans="1:35" ht="12.95" customHeight="1">
      <c r="A1037" s="51"/>
      <c r="B1037" s="110"/>
      <c r="C1037" s="53"/>
      <c r="D1037" s="57"/>
      <c r="E1037" s="58"/>
      <c r="F1037" s="10"/>
      <c r="G1037" s="1"/>
      <c r="H1037" s="197"/>
      <c r="M1037" s="58"/>
      <c r="N1037" s="1"/>
      <c r="O1037" s="1"/>
      <c r="P1037" s="29"/>
      <c r="Q1037" s="29"/>
      <c r="T1037" s="58"/>
      <c r="U1037" s="1"/>
      <c r="V1037" s="14"/>
      <c r="AA1037" s="1"/>
    </row>
    <row r="1038" spans="1:35" ht="12.95" customHeight="1">
      <c r="A1038" s="51">
        <v>49</v>
      </c>
      <c r="B1038" s="141" t="s">
        <v>502</v>
      </c>
      <c r="C1038" s="53"/>
      <c r="D1038" s="54"/>
      <c r="E1038" s="54"/>
      <c r="F1038" s="193"/>
      <c r="G1038" s="54"/>
      <c r="H1038" s="197"/>
      <c r="M1038" s="54"/>
      <c r="N1038" s="54"/>
      <c r="O1038" s="54"/>
      <c r="P1038" s="29"/>
      <c r="Q1038" s="29"/>
      <c r="T1038" s="54"/>
      <c r="U1038" s="54"/>
      <c r="V1038" s="55"/>
      <c r="AA1038" s="1"/>
    </row>
    <row r="1039" spans="1:35" ht="36" customHeight="1">
      <c r="A1039" s="51"/>
      <c r="B1039" s="138" t="s">
        <v>474</v>
      </c>
      <c r="C1039" s="53"/>
      <c r="D1039" s="54"/>
      <c r="E1039" s="54"/>
      <c r="F1039" s="193"/>
      <c r="G1039" s="54"/>
      <c r="H1039" s="197"/>
      <c r="M1039" s="54"/>
      <c r="N1039" s="54"/>
      <c r="O1039" s="54"/>
      <c r="P1039" s="29"/>
      <c r="Q1039" s="29"/>
      <c r="T1039" s="54"/>
      <c r="U1039" s="54"/>
      <c r="V1039" s="55"/>
      <c r="AA1039" s="1"/>
    </row>
    <row r="1040" spans="1:35" ht="12.95" customHeight="1">
      <c r="A1040" s="51"/>
      <c r="B1040" s="138" t="s">
        <v>481</v>
      </c>
      <c r="C1040" s="53"/>
      <c r="D1040" s="54"/>
      <c r="E1040" s="54"/>
      <c r="F1040" s="193"/>
      <c r="G1040" s="54"/>
      <c r="H1040" s="197"/>
      <c r="M1040" s="54"/>
      <c r="N1040" s="54"/>
      <c r="O1040" s="54"/>
      <c r="P1040" s="29"/>
      <c r="Q1040" s="29"/>
      <c r="T1040" s="54"/>
      <c r="U1040" s="54"/>
      <c r="V1040" s="55"/>
      <c r="AA1040" s="1"/>
    </row>
    <row r="1041" spans="1:35" ht="12.95" customHeight="1">
      <c r="A1041" s="51"/>
      <c r="B1041" s="138" t="s">
        <v>472</v>
      </c>
      <c r="C1041" s="53"/>
      <c r="D1041" s="144">
        <v>110</v>
      </c>
      <c r="E1041" s="145" t="s">
        <v>137</v>
      </c>
      <c r="F1041" s="193"/>
      <c r="G1041" s="54"/>
      <c r="H1041" s="197"/>
      <c r="M1041" s="145"/>
      <c r="N1041" s="54"/>
      <c r="O1041" s="54"/>
      <c r="P1041" s="29"/>
      <c r="Q1041" s="29"/>
      <c r="T1041" s="145"/>
      <c r="U1041" s="54"/>
      <c r="V1041" s="55"/>
      <c r="AA1041" s="1"/>
    </row>
    <row r="1042" spans="1:35" ht="12.95" customHeight="1">
      <c r="A1042" s="51"/>
      <c r="B1042" s="138" t="s">
        <v>473</v>
      </c>
      <c r="C1042" s="53"/>
      <c r="D1042" s="144">
        <v>10</v>
      </c>
      <c r="E1042" s="146" t="s">
        <v>387</v>
      </c>
      <c r="F1042" s="193"/>
      <c r="G1042" s="54"/>
      <c r="H1042" s="197"/>
      <c r="M1042" s="146"/>
      <c r="N1042" s="54"/>
      <c r="O1042" s="54"/>
      <c r="P1042" s="29"/>
      <c r="Q1042" s="29"/>
      <c r="T1042" s="146"/>
      <c r="U1042" s="54"/>
      <c r="V1042" s="55"/>
      <c r="AA1042" s="1"/>
    </row>
    <row r="1043" spans="1:35" ht="12.95" customHeight="1">
      <c r="A1043" s="51"/>
      <c r="B1043" s="138" t="s">
        <v>466</v>
      </c>
      <c r="C1043" s="53"/>
      <c r="D1043" s="144">
        <v>7</v>
      </c>
      <c r="E1043" s="146" t="s">
        <v>141</v>
      </c>
      <c r="F1043" s="193"/>
      <c r="G1043" s="54"/>
      <c r="H1043" s="197"/>
      <c r="M1043" s="146"/>
      <c r="N1043" s="54"/>
      <c r="O1043" s="54"/>
      <c r="P1043" s="29"/>
      <c r="Q1043" s="29"/>
      <c r="T1043" s="146"/>
      <c r="U1043" s="54"/>
      <c r="V1043" s="55"/>
      <c r="AA1043" s="1"/>
    </row>
    <row r="1044" spans="1:35" ht="12.95" customHeight="1">
      <c r="A1044" s="51"/>
      <c r="B1044" s="138" t="s">
        <v>467</v>
      </c>
      <c r="C1044" s="53"/>
      <c r="D1044" s="144">
        <v>40</v>
      </c>
      <c r="E1044" s="146" t="s">
        <v>150</v>
      </c>
      <c r="F1044" s="193"/>
      <c r="G1044" s="54"/>
      <c r="H1044" s="197"/>
      <c r="M1044" s="146"/>
      <c r="N1044" s="54"/>
      <c r="O1044" s="54"/>
      <c r="P1044" s="29"/>
      <c r="Q1044" s="29"/>
      <c r="T1044" s="146"/>
      <c r="U1044" s="54"/>
      <c r="V1044" s="55"/>
      <c r="AA1044" s="1"/>
    </row>
    <row r="1045" spans="1:35" ht="12.95" customHeight="1">
      <c r="A1045" s="51"/>
      <c r="B1045" s="138" t="s">
        <v>453</v>
      </c>
      <c r="C1045" s="53"/>
      <c r="D1045" s="147">
        <v>171</v>
      </c>
      <c r="E1045" s="146" t="s">
        <v>482</v>
      </c>
      <c r="F1045" s="193"/>
      <c r="G1045" s="54"/>
      <c r="H1045" s="197"/>
      <c r="M1045" s="146"/>
      <c r="N1045" s="54"/>
      <c r="O1045" s="54"/>
      <c r="P1045" s="29"/>
      <c r="Q1045" s="29"/>
      <c r="T1045" s="146"/>
      <c r="U1045" s="54"/>
      <c r="V1045" s="55"/>
      <c r="AA1045" s="1"/>
    </row>
    <row r="1046" spans="1:35" ht="12.95" customHeight="1">
      <c r="A1046" s="51"/>
      <c r="B1046" s="138" t="s">
        <v>468</v>
      </c>
      <c r="C1046" s="53"/>
      <c r="D1046" s="144">
        <v>1.47</v>
      </c>
      <c r="E1046" s="146" t="s">
        <v>153</v>
      </c>
      <c r="F1046" s="193"/>
      <c r="G1046" s="54"/>
      <c r="H1046" s="197"/>
      <c r="M1046" s="146"/>
      <c r="N1046" s="54"/>
      <c r="O1046" s="54"/>
      <c r="P1046" s="29"/>
      <c r="Q1046" s="29"/>
      <c r="T1046" s="146"/>
      <c r="U1046" s="54"/>
      <c r="V1046" s="55"/>
      <c r="AA1046" s="1"/>
    </row>
    <row r="1047" spans="1:35" ht="12.95" customHeight="1">
      <c r="A1047" s="51"/>
      <c r="B1047" s="138" t="s">
        <v>452</v>
      </c>
      <c r="C1047" s="53"/>
      <c r="D1047" s="144">
        <v>230</v>
      </c>
      <c r="E1047" s="23" t="s">
        <v>156</v>
      </c>
      <c r="F1047" s="193"/>
      <c r="G1047" s="54"/>
      <c r="H1047" s="197"/>
      <c r="N1047" s="54"/>
      <c r="O1047" s="54"/>
      <c r="P1047" s="29"/>
      <c r="Q1047" s="29"/>
      <c r="U1047" s="54"/>
      <c r="V1047" s="55"/>
      <c r="AA1047" s="1"/>
    </row>
    <row r="1048" spans="1:35" ht="12.95" customHeight="1">
      <c r="A1048" s="51"/>
      <c r="B1048" s="81" t="s">
        <v>226</v>
      </c>
      <c r="C1048" s="53"/>
      <c r="D1048" s="54"/>
      <c r="E1048" s="54"/>
      <c r="F1048" s="193"/>
      <c r="G1048" s="54"/>
      <c r="H1048" s="197"/>
      <c r="M1048" s="54"/>
      <c r="N1048" s="54"/>
      <c r="O1048" s="54"/>
      <c r="P1048" s="29"/>
      <c r="Q1048" s="29"/>
      <c r="T1048" s="54"/>
      <c r="U1048" s="54"/>
      <c r="V1048" s="55"/>
      <c r="AA1048" s="1"/>
    </row>
    <row r="1049" spans="1:35" ht="12.95" customHeight="1">
      <c r="A1049" s="51"/>
      <c r="B1049" s="110" t="s">
        <v>462</v>
      </c>
      <c r="C1049" s="53"/>
      <c r="D1049" s="54"/>
      <c r="E1049" s="54"/>
      <c r="F1049" s="193"/>
      <c r="G1049" s="54"/>
      <c r="H1049" s="197"/>
      <c r="M1049" s="54"/>
      <c r="N1049" s="54"/>
      <c r="O1049" s="54"/>
      <c r="P1049" s="29"/>
      <c r="Q1049" s="29"/>
      <c r="T1049" s="54"/>
      <c r="U1049" s="54"/>
      <c r="V1049" s="55"/>
      <c r="AA1049" s="1"/>
    </row>
    <row r="1050" spans="1:35" ht="12.95" customHeight="1">
      <c r="A1050" s="51"/>
      <c r="B1050" s="110" t="s">
        <v>503</v>
      </c>
      <c r="C1050" s="53" t="s">
        <v>1</v>
      </c>
      <c r="D1050" s="57" t="s">
        <v>6</v>
      </c>
      <c r="E1050" s="58">
        <v>2</v>
      </c>
      <c r="F1050" s="10"/>
      <c r="G1050" s="1" t="str">
        <f>IF((E1050*F1050)=0," ",(E1050*F1050))</f>
        <v xml:space="preserve"> </v>
      </c>
      <c r="H1050" s="197"/>
      <c r="M1050" s="58"/>
      <c r="N1050" s="1"/>
      <c r="O1050" s="1"/>
      <c r="P1050" s="29"/>
      <c r="Q1050" s="29"/>
      <c r="T1050" s="58"/>
      <c r="U1050" s="1"/>
      <c r="V1050" s="14"/>
      <c r="AA1050" s="1"/>
      <c r="AI1050" s="29">
        <v>2054</v>
      </c>
    </row>
    <row r="1051" spans="1:35" ht="12.95" customHeight="1">
      <c r="A1051" s="51"/>
      <c r="B1051" s="110"/>
      <c r="C1051" s="53"/>
      <c r="D1051" s="57"/>
      <c r="E1051" s="58"/>
      <c r="F1051" s="10"/>
      <c r="G1051" s="1"/>
      <c r="H1051" s="197"/>
      <c r="M1051" s="58"/>
      <c r="N1051" s="1"/>
      <c r="O1051" s="1"/>
      <c r="P1051" s="29"/>
      <c r="Q1051" s="29"/>
      <c r="T1051" s="58"/>
      <c r="U1051" s="1"/>
      <c r="V1051" s="14"/>
      <c r="AA1051" s="1"/>
    </row>
    <row r="1052" spans="1:35" ht="12.95" customHeight="1">
      <c r="A1052" s="51">
        <v>50</v>
      </c>
      <c r="B1052" s="141" t="s">
        <v>506</v>
      </c>
      <c r="C1052" s="53"/>
      <c r="D1052" s="54"/>
      <c r="E1052" s="54"/>
      <c r="F1052" s="193"/>
      <c r="G1052" s="54"/>
      <c r="H1052" s="197"/>
      <c r="M1052" s="54"/>
      <c r="N1052" s="54"/>
      <c r="O1052" s="54"/>
      <c r="P1052" s="29"/>
      <c r="Q1052" s="29"/>
      <c r="T1052" s="54"/>
      <c r="U1052" s="54"/>
      <c r="V1052" s="55"/>
      <c r="AA1052" s="1"/>
    </row>
    <row r="1053" spans="1:35" ht="36" customHeight="1">
      <c r="A1053" s="51"/>
      <c r="B1053" s="138" t="s">
        <v>474</v>
      </c>
      <c r="C1053" s="53"/>
      <c r="D1053" s="54"/>
      <c r="E1053" s="54"/>
      <c r="F1053" s="193"/>
      <c r="G1053" s="54"/>
      <c r="H1053" s="197"/>
      <c r="M1053" s="54"/>
      <c r="N1053" s="54"/>
      <c r="O1053" s="54"/>
      <c r="P1053" s="29"/>
      <c r="Q1053" s="29"/>
      <c r="T1053" s="54"/>
      <c r="U1053" s="54"/>
      <c r="V1053" s="55"/>
      <c r="AA1053" s="1"/>
    </row>
    <row r="1054" spans="1:35" ht="12.95" customHeight="1">
      <c r="A1054" s="51"/>
      <c r="B1054" s="138" t="s">
        <v>481</v>
      </c>
      <c r="C1054" s="53"/>
      <c r="D1054" s="54"/>
      <c r="E1054" s="54"/>
      <c r="F1054" s="193"/>
      <c r="G1054" s="54"/>
      <c r="H1054" s="197"/>
      <c r="M1054" s="54"/>
      <c r="N1054" s="54"/>
      <c r="O1054" s="54"/>
      <c r="P1054" s="29"/>
      <c r="Q1054" s="29"/>
      <c r="T1054" s="54"/>
      <c r="U1054" s="54"/>
      <c r="V1054" s="55"/>
      <c r="AA1054" s="1"/>
    </row>
    <row r="1055" spans="1:35" ht="12.95" customHeight="1">
      <c r="A1055" s="51"/>
      <c r="B1055" s="138" t="s">
        <v>472</v>
      </c>
      <c r="C1055" s="53"/>
      <c r="D1055" s="144">
        <v>110</v>
      </c>
      <c r="E1055" s="145" t="s">
        <v>137</v>
      </c>
      <c r="F1055" s="193"/>
      <c r="G1055" s="54"/>
      <c r="H1055" s="197"/>
      <c r="M1055" s="145"/>
      <c r="N1055" s="54"/>
      <c r="O1055" s="54"/>
      <c r="P1055" s="29"/>
      <c r="Q1055" s="29"/>
      <c r="T1055" s="145"/>
      <c r="U1055" s="54"/>
      <c r="V1055" s="55"/>
      <c r="AA1055" s="1"/>
    </row>
    <row r="1056" spans="1:35" ht="12.95" customHeight="1">
      <c r="A1056" s="51"/>
      <c r="B1056" s="138" t="s">
        <v>473</v>
      </c>
      <c r="C1056" s="53"/>
      <c r="D1056" s="144">
        <v>10</v>
      </c>
      <c r="E1056" s="146" t="s">
        <v>387</v>
      </c>
      <c r="F1056" s="193"/>
      <c r="G1056" s="54"/>
      <c r="H1056" s="197"/>
      <c r="M1056" s="146"/>
      <c r="N1056" s="54"/>
      <c r="O1056" s="54"/>
      <c r="P1056" s="29"/>
      <c r="Q1056" s="29"/>
      <c r="T1056" s="146"/>
      <c r="U1056" s="54"/>
      <c r="V1056" s="55"/>
      <c r="AA1056" s="1"/>
    </row>
    <row r="1057" spans="1:35" ht="12.95" customHeight="1">
      <c r="A1057" s="51"/>
      <c r="B1057" s="138" t="s">
        <v>466</v>
      </c>
      <c r="C1057" s="53"/>
      <c r="D1057" s="144">
        <v>3.6</v>
      </c>
      <c r="E1057" s="146" t="s">
        <v>141</v>
      </c>
      <c r="F1057" s="193"/>
      <c r="G1057" s="54"/>
      <c r="H1057" s="197"/>
      <c r="M1057" s="146"/>
      <c r="N1057" s="54"/>
      <c r="O1057" s="54"/>
      <c r="P1057" s="29"/>
      <c r="Q1057" s="29"/>
      <c r="T1057" s="146"/>
      <c r="U1057" s="54"/>
      <c r="V1057" s="55"/>
      <c r="AA1057" s="1"/>
    </row>
    <row r="1058" spans="1:35" ht="12.95" customHeight="1">
      <c r="A1058" s="51"/>
      <c r="B1058" s="138" t="s">
        <v>467</v>
      </c>
      <c r="C1058" s="53"/>
      <c r="D1058" s="144">
        <v>90</v>
      </c>
      <c r="E1058" s="146" t="s">
        <v>150</v>
      </c>
      <c r="F1058" s="193"/>
      <c r="G1058" s="54"/>
      <c r="H1058" s="197"/>
      <c r="M1058" s="146"/>
      <c r="N1058" s="54"/>
      <c r="O1058" s="54"/>
      <c r="P1058" s="29"/>
      <c r="Q1058" s="29"/>
      <c r="T1058" s="146"/>
      <c r="U1058" s="54"/>
      <c r="V1058" s="55"/>
      <c r="AA1058" s="1"/>
    </row>
    <row r="1059" spans="1:35" ht="12.95" customHeight="1">
      <c r="A1059" s="51"/>
      <c r="B1059" s="138" t="s">
        <v>453</v>
      </c>
      <c r="C1059" s="53"/>
      <c r="D1059" s="147">
        <v>333</v>
      </c>
      <c r="E1059" s="146" t="s">
        <v>482</v>
      </c>
      <c r="F1059" s="193"/>
      <c r="G1059" s="54"/>
      <c r="H1059" s="197"/>
      <c r="M1059" s="146"/>
      <c r="N1059" s="54"/>
      <c r="O1059" s="54"/>
      <c r="P1059" s="29"/>
      <c r="Q1059" s="29"/>
      <c r="T1059" s="146"/>
      <c r="U1059" s="54"/>
      <c r="V1059" s="55"/>
      <c r="AA1059" s="1"/>
    </row>
    <row r="1060" spans="1:35" ht="12.95" customHeight="1">
      <c r="A1060" s="51"/>
      <c r="B1060" s="138" t="s">
        <v>468</v>
      </c>
      <c r="C1060" s="53"/>
      <c r="D1060" s="144">
        <v>1.55</v>
      </c>
      <c r="E1060" s="146" t="s">
        <v>153</v>
      </c>
      <c r="F1060" s="193"/>
      <c r="G1060" s="54"/>
      <c r="H1060" s="197"/>
      <c r="M1060" s="146"/>
      <c r="N1060" s="54"/>
      <c r="O1060" s="54"/>
      <c r="P1060" s="29"/>
      <c r="Q1060" s="29"/>
      <c r="T1060" s="146"/>
      <c r="U1060" s="54"/>
      <c r="V1060" s="55"/>
      <c r="AA1060" s="1"/>
    </row>
    <row r="1061" spans="1:35" ht="12.95" customHeight="1">
      <c r="A1061" s="51"/>
      <c r="B1061" s="138" t="s">
        <v>452</v>
      </c>
      <c r="C1061" s="53"/>
      <c r="D1061" s="144">
        <v>230</v>
      </c>
      <c r="E1061" s="23" t="s">
        <v>156</v>
      </c>
      <c r="F1061" s="193"/>
      <c r="G1061" s="54"/>
      <c r="H1061" s="197"/>
      <c r="N1061" s="54"/>
      <c r="O1061" s="54"/>
      <c r="P1061" s="29"/>
      <c r="Q1061" s="29"/>
      <c r="U1061" s="54"/>
      <c r="V1061" s="55"/>
      <c r="AA1061" s="1"/>
    </row>
    <row r="1062" spans="1:35" ht="12.95" customHeight="1">
      <c r="A1062" s="51"/>
      <c r="B1062" s="81" t="s">
        <v>226</v>
      </c>
      <c r="C1062" s="53"/>
      <c r="D1062" s="54"/>
      <c r="E1062" s="54"/>
      <c r="F1062" s="193"/>
      <c r="G1062" s="54"/>
      <c r="H1062" s="197"/>
      <c r="M1062" s="54"/>
      <c r="N1062" s="54"/>
      <c r="O1062" s="54"/>
      <c r="P1062" s="29"/>
      <c r="Q1062" s="29"/>
      <c r="T1062" s="54"/>
      <c r="U1062" s="54"/>
      <c r="V1062" s="55"/>
      <c r="AA1062" s="1"/>
    </row>
    <row r="1063" spans="1:35" ht="12.95" customHeight="1">
      <c r="A1063" s="51"/>
      <c r="B1063" s="110" t="s">
        <v>462</v>
      </c>
      <c r="C1063" s="53"/>
      <c r="D1063" s="54"/>
      <c r="E1063" s="54"/>
      <c r="F1063" s="193"/>
      <c r="G1063" s="54"/>
      <c r="H1063" s="197"/>
      <c r="M1063" s="54"/>
      <c r="N1063" s="54"/>
      <c r="O1063" s="54"/>
      <c r="P1063" s="29"/>
      <c r="Q1063" s="29"/>
      <c r="T1063" s="54"/>
      <c r="U1063" s="54"/>
      <c r="V1063" s="55"/>
      <c r="AA1063" s="1"/>
    </row>
    <row r="1064" spans="1:35" ht="12.95" customHeight="1">
      <c r="A1064" s="51"/>
      <c r="B1064" s="110" t="s">
        <v>486</v>
      </c>
      <c r="C1064" s="53" t="s">
        <v>1</v>
      </c>
      <c r="D1064" s="57" t="s">
        <v>6</v>
      </c>
      <c r="E1064" s="58">
        <v>1</v>
      </c>
      <c r="F1064" s="10"/>
      <c r="G1064" s="1" t="str">
        <f>IF((E1064*F1064)=0," ",(E1064*F1064))</f>
        <v xml:space="preserve"> </v>
      </c>
      <c r="H1064" s="197"/>
      <c r="M1064" s="58"/>
      <c r="N1064" s="1"/>
      <c r="O1064" s="1"/>
      <c r="P1064" s="29"/>
      <c r="Q1064" s="29"/>
      <c r="T1064" s="58"/>
      <c r="U1064" s="1"/>
      <c r="V1064" s="14"/>
      <c r="AA1064" s="1"/>
      <c r="AI1064" s="29">
        <v>1041</v>
      </c>
    </row>
    <row r="1065" spans="1:35" ht="12.95" customHeight="1">
      <c r="A1065" s="51"/>
      <c r="B1065" s="110"/>
      <c r="C1065" s="53"/>
      <c r="D1065" s="57"/>
      <c r="E1065" s="58"/>
      <c r="F1065" s="10"/>
      <c r="G1065" s="1"/>
      <c r="H1065" s="197"/>
      <c r="M1065" s="58"/>
      <c r="N1065" s="1"/>
      <c r="O1065" s="1"/>
      <c r="P1065" s="29"/>
      <c r="Q1065" s="29"/>
      <c r="T1065" s="58"/>
      <c r="U1065" s="1"/>
      <c r="V1065" s="14"/>
      <c r="AA1065" s="1"/>
    </row>
    <row r="1066" spans="1:35" ht="12.95" customHeight="1">
      <c r="A1066" s="51">
        <v>51</v>
      </c>
      <c r="B1066" s="141" t="s">
        <v>507</v>
      </c>
      <c r="C1066" s="53"/>
      <c r="D1066" s="54"/>
      <c r="E1066" s="54"/>
      <c r="F1066" s="193"/>
      <c r="G1066" s="54"/>
      <c r="H1066" s="197"/>
      <c r="M1066" s="54"/>
      <c r="N1066" s="54"/>
      <c r="O1066" s="54"/>
      <c r="P1066" s="29"/>
      <c r="Q1066" s="29"/>
      <c r="T1066" s="54"/>
      <c r="U1066" s="54"/>
      <c r="V1066" s="55"/>
      <c r="AA1066" s="1"/>
    </row>
    <row r="1067" spans="1:35" ht="36" customHeight="1">
      <c r="A1067" s="51"/>
      <c r="B1067" s="138" t="s">
        <v>474</v>
      </c>
      <c r="C1067" s="53"/>
      <c r="D1067" s="54"/>
      <c r="E1067" s="54"/>
      <c r="F1067" s="193"/>
      <c r="G1067" s="54"/>
      <c r="H1067" s="197"/>
      <c r="M1067" s="54"/>
      <c r="N1067" s="54"/>
      <c r="O1067" s="54"/>
      <c r="P1067" s="29"/>
      <c r="Q1067" s="29"/>
      <c r="T1067" s="54"/>
      <c r="U1067" s="54"/>
      <c r="V1067" s="55"/>
      <c r="AA1067" s="1"/>
    </row>
    <row r="1068" spans="1:35" ht="12.95" customHeight="1">
      <c r="A1068" s="51"/>
      <c r="B1068" s="138" t="s">
        <v>481</v>
      </c>
      <c r="C1068" s="53"/>
      <c r="D1068" s="54"/>
      <c r="E1068" s="54"/>
      <c r="F1068" s="193"/>
      <c r="G1068" s="54"/>
      <c r="H1068" s="197"/>
      <c r="M1068" s="54"/>
      <c r="N1068" s="54"/>
      <c r="O1068" s="54"/>
      <c r="P1068" s="29"/>
      <c r="Q1068" s="29"/>
      <c r="T1068" s="54"/>
      <c r="U1068" s="54"/>
      <c r="V1068" s="55"/>
      <c r="AA1068" s="1"/>
    </row>
    <row r="1069" spans="1:35" ht="12.95" customHeight="1">
      <c r="A1069" s="51"/>
      <c r="B1069" s="138" t="s">
        <v>472</v>
      </c>
      <c r="C1069" s="53"/>
      <c r="D1069" s="144">
        <v>110</v>
      </c>
      <c r="E1069" s="145" t="s">
        <v>137</v>
      </c>
      <c r="F1069" s="193"/>
      <c r="G1069" s="54"/>
      <c r="H1069" s="197"/>
      <c r="M1069" s="145"/>
      <c r="N1069" s="54"/>
      <c r="O1069" s="54"/>
      <c r="P1069" s="29"/>
      <c r="Q1069" s="29"/>
      <c r="T1069" s="145"/>
      <c r="U1069" s="54"/>
      <c r="V1069" s="55"/>
      <c r="AA1069" s="1"/>
    </row>
    <row r="1070" spans="1:35" ht="12.95" customHeight="1">
      <c r="A1070" s="51"/>
      <c r="B1070" s="138" t="s">
        <v>473</v>
      </c>
      <c r="C1070" s="53"/>
      <c r="D1070" s="144">
        <v>10</v>
      </c>
      <c r="E1070" s="146" t="s">
        <v>387</v>
      </c>
      <c r="F1070" s="193"/>
      <c r="G1070" s="54"/>
      <c r="H1070" s="197"/>
      <c r="M1070" s="146"/>
      <c r="N1070" s="54"/>
      <c r="O1070" s="54"/>
      <c r="P1070" s="29"/>
      <c r="Q1070" s="29"/>
      <c r="T1070" s="146"/>
      <c r="U1070" s="54"/>
      <c r="V1070" s="55"/>
      <c r="AA1070" s="1"/>
    </row>
    <row r="1071" spans="1:35" ht="12.95" customHeight="1">
      <c r="A1071" s="51"/>
      <c r="B1071" s="138" t="s">
        <v>466</v>
      </c>
      <c r="C1071" s="53"/>
      <c r="D1071" s="144">
        <v>3.6</v>
      </c>
      <c r="E1071" s="146" t="s">
        <v>141</v>
      </c>
      <c r="F1071" s="193"/>
      <c r="G1071" s="54"/>
      <c r="H1071" s="197"/>
      <c r="M1071" s="146"/>
      <c r="N1071" s="54"/>
      <c r="O1071" s="54"/>
      <c r="P1071" s="29"/>
      <c r="Q1071" s="29"/>
      <c r="T1071" s="146"/>
      <c r="U1071" s="54"/>
      <c r="V1071" s="55"/>
      <c r="AA1071" s="1"/>
    </row>
    <row r="1072" spans="1:35" ht="12.95" customHeight="1">
      <c r="A1072" s="51"/>
      <c r="B1072" s="138" t="s">
        <v>467</v>
      </c>
      <c r="C1072" s="53"/>
      <c r="D1072" s="144">
        <v>65</v>
      </c>
      <c r="E1072" s="146" t="s">
        <v>150</v>
      </c>
      <c r="F1072" s="193"/>
      <c r="G1072" s="54"/>
      <c r="H1072" s="197"/>
      <c r="M1072" s="146"/>
      <c r="N1072" s="54"/>
      <c r="O1072" s="54"/>
      <c r="P1072" s="29"/>
      <c r="Q1072" s="29"/>
      <c r="T1072" s="146"/>
      <c r="U1072" s="54"/>
      <c r="V1072" s="55"/>
      <c r="AA1072" s="1"/>
    </row>
    <row r="1073" spans="1:35" ht="12.95" customHeight="1">
      <c r="A1073" s="51"/>
      <c r="B1073" s="138" t="s">
        <v>453</v>
      </c>
      <c r="C1073" s="53"/>
      <c r="D1073" s="147">
        <v>136</v>
      </c>
      <c r="E1073" s="146" t="s">
        <v>482</v>
      </c>
      <c r="F1073" s="193"/>
      <c r="G1073" s="54"/>
      <c r="H1073" s="197"/>
      <c r="M1073" s="146"/>
      <c r="N1073" s="54"/>
      <c r="O1073" s="54"/>
      <c r="P1073" s="29"/>
      <c r="Q1073" s="29"/>
      <c r="T1073" s="146"/>
      <c r="U1073" s="54"/>
      <c r="V1073" s="55"/>
      <c r="AA1073" s="1"/>
    </row>
    <row r="1074" spans="1:35" ht="12.95" customHeight="1">
      <c r="A1074" s="51"/>
      <c r="B1074" s="138" t="s">
        <v>468</v>
      </c>
      <c r="C1074" s="53"/>
      <c r="D1074" s="144">
        <v>1.19</v>
      </c>
      <c r="E1074" s="146" t="s">
        <v>153</v>
      </c>
      <c r="F1074" s="193"/>
      <c r="G1074" s="54"/>
      <c r="H1074" s="197"/>
      <c r="M1074" s="146"/>
      <c r="N1074" s="54"/>
      <c r="O1074" s="54"/>
      <c r="P1074" s="29"/>
      <c r="Q1074" s="29"/>
      <c r="T1074" s="146"/>
      <c r="U1074" s="54"/>
      <c r="V1074" s="55"/>
      <c r="AA1074" s="1"/>
    </row>
    <row r="1075" spans="1:35" ht="12.95" customHeight="1">
      <c r="A1075" s="51"/>
      <c r="B1075" s="138" t="s">
        <v>452</v>
      </c>
      <c r="C1075" s="53"/>
      <c r="D1075" s="144">
        <v>230</v>
      </c>
      <c r="E1075" s="23" t="s">
        <v>156</v>
      </c>
      <c r="F1075" s="193"/>
      <c r="G1075" s="54"/>
      <c r="H1075" s="197"/>
      <c r="N1075" s="54"/>
      <c r="O1075" s="54"/>
      <c r="P1075" s="29"/>
      <c r="Q1075" s="29"/>
      <c r="U1075" s="54"/>
      <c r="V1075" s="55"/>
      <c r="AA1075" s="1"/>
    </row>
    <row r="1076" spans="1:35" ht="12.95" customHeight="1">
      <c r="A1076" s="51"/>
      <c r="B1076" s="81" t="s">
        <v>226</v>
      </c>
      <c r="C1076" s="53"/>
      <c r="D1076" s="54"/>
      <c r="E1076" s="54"/>
      <c r="F1076" s="193"/>
      <c r="G1076" s="54"/>
      <c r="H1076" s="197"/>
      <c r="M1076" s="54"/>
      <c r="N1076" s="54"/>
      <c r="O1076" s="54"/>
      <c r="P1076" s="29"/>
      <c r="Q1076" s="29"/>
      <c r="T1076" s="54"/>
      <c r="U1076" s="54"/>
      <c r="V1076" s="55"/>
      <c r="AA1076" s="1"/>
    </row>
    <row r="1077" spans="1:35" ht="12.95" customHeight="1">
      <c r="A1077" s="51"/>
      <c r="B1077" s="110" t="s">
        <v>462</v>
      </c>
      <c r="C1077" s="53"/>
      <c r="D1077" s="54"/>
      <c r="E1077" s="54"/>
      <c r="F1077" s="193"/>
      <c r="G1077" s="54"/>
      <c r="H1077" s="197"/>
      <c r="M1077" s="54"/>
      <c r="N1077" s="54"/>
      <c r="O1077" s="54"/>
      <c r="P1077" s="29"/>
      <c r="Q1077" s="29"/>
      <c r="T1077" s="54"/>
      <c r="U1077" s="54"/>
      <c r="V1077" s="55"/>
      <c r="AA1077" s="1"/>
    </row>
    <row r="1078" spans="1:35" ht="12.95" customHeight="1">
      <c r="A1078" s="51"/>
      <c r="B1078" s="110" t="s">
        <v>484</v>
      </c>
      <c r="C1078" s="53" t="s">
        <v>1</v>
      </c>
      <c r="D1078" s="57" t="s">
        <v>6</v>
      </c>
      <c r="E1078" s="58">
        <v>1</v>
      </c>
      <c r="F1078" s="10"/>
      <c r="G1078" s="1" t="str">
        <f>IF((E1078*F1078)=0," ",(E1078*F1078))</f>
        <v xml:space="preserve"> </v>
      </c>
      <c r="H1078" s="197"/>
      <c r="M1078" s="58"/>
      <c r="N1078" s="1"/>
      <c r="O1078" s="1"/>
      <c r="P1078" s="29"/>
      <c r="Q1078" s="29"/>
      <c r="T1078" s="58"/>
      <c r="U1078" s="1"/>
      <c r="V1078" s="14"/>
      <c r="AA1078" s="1"/>
      <c r="AI1078" s="29">
        <v>1035</v>
      </c>
    </row>
    <row r="1079" spans="1:35" ht="12.95" customHeight="1">
      <c r="A1079" s="51"/>
      <c r="B1079" s="110"/>
      <c r="C1079" s="53"/>
      <c r="D1079" s="57"/>
      <c r="E1079" s="58"/>
      <c r="F1079" s="10"/>
      <c r="G1079" s="1"/>
      <c r="H1079" s="197"/>
      <c r="M1079" s="58"/>
      <c r="N1079" s="1"/>
      <c r="O1079" s="1"/>
      <c r="P1079" s="29"/>
      <c r="Q1079" s="29"/>
      <c r="T1079" s="58"/>
      <c r="U1079" s="1"/>
      <c r="V1079" s="14"/>
      <c r="AA1079" s="1"/>
    </row>
    <row r="1080" spans="1:35" ht="12.95" customHeight="1">
      <c r="A1080" s="51">
        <v>52</v>
      </c>
      <c r="B1080" s="141" t="s">
        <v>508</v>
      </c>
      <c r="C1080" s="53"/>
      <c r="D1080" s="54"/>
      <c r="E1080" s="54"/>
      <c r="F1080" s="193"/>
      <c r="G1080" s="54"/>
      <c r="H1080" s="197"/>
      <c r="M1080" s="54"/>
      <c r="N1080" s="54"/>
      <c r="O1080" s="54"/>
      <c r="P1080" s="29"/>
      <c r="Q1080" s="29"/>
      <c r="T1080" s="54"/>
      <c r="U1080" s="54"/>
      <c r="V1080" s="55"/>
      <c r="AA1080" s="1"/>
    </row>
    <row r="1081" spans="1:35" ht="36" customHeight="1">
      <c r="A1081" s="51"/>
      <c r="B1081" s="138" t="s">
        <v>474</v>
      </c>
      <c r="C1081" s="53"/>
      <c r="D1081" s="54"/>
      <c r="E1081" s="54"/>
      <c r="F1081" s="193"/>
      <c r="G1081" s="54"/>
      <c r="H1081" s="197"/>
      <c r="M1081" s="54"/>
      <c r="N1081" s="54"/>
      <c r="O1081" s="54"/>
      <c r="P1081" s="29"/>
      <c r="Q1081" s="29"/>
      <c r="T1081" s="54"/>
      <c r="U1081" s="54"/>
      <c r="V1081" s="55"/>
      <c r="AA1081" s="1"/>
    </row>
    <row r="1082" spans="1:35" ht="12.95" customHeight="1">
      <c r="A1082" s="51"/>
      <c r="B1082" s="138" t="s">
        <v>481</v>
      </c>
      <c r="C1082" s="53"/>
      <c r="D1082" s="54"/>
      <c r="E1082" s="54"/>
      <c r="F1082" s="193"/>
      <c r="G1082" s="54"/>
      <c r="H1082" s="197"/>
      <c r="M1082" s="54"/>
      <c r="N1082" s="54"/>
      <c r="O1082" s="54"/>
      <c r="P1082" s="29"/>
      <c r="Q1082" s="29"/>
      <c r="T1082" s="54"/>
      <c r="U1082" s="54"/>
      <c r="V1082" s="55"/>
      <c r="AA1082" s="1"/>
    </row>
    <row r="1083" spans="1:35" ht="12.95" customHeight="1">
      <c r="A1083" s="51"/>
      <c r="B1083" s="138" t="s">
        <v>472</v>
      </c>
      <c r="C1083" s="53"/>
      <c r="D1083" s="144">
        <v>110</v>
      </c>
      <c r="E1083" s="145" t="s">
        <v>137</v>
      </c>
      <c r="F1083" s="193"/>
      <c r="G1083" s="54"/>
      <c r="H1083" s="197"/>
      <c r="M1083" s="145"/>
      <c r="N1083" s="54"/>
      <c r="O1083" s="54"/>
      <c r="P1083" s="29"/>
      <c r="Q1083" s="29"/>
      <c r="T1083" s="145"/>
      <c r="U1083" s="54"/>
      <c r="V1083" s="55"/>
      <c r="AA1083" s="1"/>
    </row>
    <row r="1084" spans="1:35" ht="12.95" customHeight="1">
      <c r="A1084" s="51"/>
      <c r="B1084" s="138" t="s">
        <v>473</v>
      </c>
      <c r="C1084" s="53"/>
      <c r="D1084" s="144">
        <v>10</v>
      </c>
      <c r="E1084" s="146" t="s">
        <v>387</v>
      </c>
      <c r="F1084" s="193"/>
      <c r="G1084" s="54"/>
      <c r="H1084" s="197"/>
      <c r="M1084" s="146"/>
      <c r="N1084" s="54"/>
      <c r="O1084" s="54"/>
      <c r="P1084" s="29"/>
      <c r="Q1084" s="29"/>
      <c r="T1084" s="146"/>
      <c r="U1084" s="54"/>
      <c r="V1084" s="55"/>
      <c r="AA1084" s="1"/>
    </row>
    <row r="1085" spans="1:35" ht="12.95" customHeight="1">
      <c r="A1085" s="51"/>
      <c r="B1085" s="138" t="s">
        <v>466</v>
      </c>
      <c r="C1085" s="53"/>
      <c r="D1085" s="144">
        <v>12.6</v>
      </c>
      <c r="E1085" s="146" t="s">
        <v>141</v>
      </c>
      <c r="F1085" s="193"/>
      <c r="G1085" s="54"/>
      <c r="H1085" s="197"/>
      <c r="M1085" s="146"/>
      <c r="N1085" s="54"/>
      <c r="O1085" s="54"/>
      <c r="P1085" s="29"/>
      <c r="Q1085" s="29"/>
      <c r="T1085" s="146"/>
      <c r="U1085" s="54"/>
      <c r="V1085" s="55"/>
      <c r="AA1085" s="1"/>
    </row>
    <row r="1086" spans="1:35" ht="12.95" customHeight="1">
      <c r="A1086" s="51"/>
      <c r="B1086" s="138" t="s">
        <v>467</v>
      </c>
      <c r="C1086" s="53"/>
      <c r="D1086" s="144">
        <v>110</v>
      </c>
      <c r="E1086" s="146" t="s">
        <v>150</v>
      </c>
      <c r="F1086" s="193"/>
      <c r="G1086" s="54"/>
      <c r="H1086" s="197"/>
      <c r="M1086" s="146"/>
      <c r="N1086" s="54"/>
      <c r="O1086" s="54"/>
      <c r="P1086" s="29"/>
      <c r="Q1086" s="29"/>
      <c r="T1086" s="146"/>
      <c r="U1086" s="54"/>
      <c r="V1086" s="55"/>
      <c r="AA1086" s="1"/>
    </row>
    <row r="1087" spans="1:35" ht="12.95" customHeight="1">
      <c r="A1087" s="51"/>
      <c r="B1087" s="138" t="s">
        <v>453</v>
      </c>
      <c r="C1087" s="53"/>
      <c r="D1087" s="147">
        <v>764</v>
      </c>
      <c r="E1087" s="146" t="s">
        <v>482</v>
      </c>
      <c r="F1087" s="193"/>
      <c r="G1087" s="54"/>
      <c r="H1087" s="197"/>
      <c r="M1087" s="146"/>
      <c r="N1087" s="54"/>
      <c r="O1087" s="54"/>
      <c r="P1087" s="29"/>
      <c r="Q1087" s="29"/>
      <c r="T1087" s="146"/>
      <c r="U1087" s="54"/>
      <c r="V1087" s="55"/>
      <c r="AA1087" s="1"/>
    </row>
    <row r="1088" spans="1:35" ht="12.95" customHeight="1">
      <c r="A1088" s="51"/>
      <c r="B1088" s="138" t="s">
        <v>468</v>
      </c>
      <c r="C1088" s="53"/>
      <c r="D1088" s="144">
        <v>3.45</v>
      </c>
      <c r="E1088" s="146" t="s">
        <v>153</v>
      </c>
      <c r="F1088" s="193"/>
      <c r="G1088" s="54"/>
      <c r="H1088" s="197"/>
      <c r="M1088" s="146"/>
      <c r="N1088" s="54"/>
      <c r="O1088" s="54"/>
      <c r="P1088" s="29"/>
      <c r="Q1088" s="29"/>
      <c r="T1088" s="146"/>
      <c r="U1088" s="54"/>
      <c r="V1088" s="55"/>
      <c r="AA1088" s="1"/>
    </row>
    <row r="1089" spans="1:35" ht="12.95" customHeight="1">
      <c r="A1089" s="51"/>
      <c r="B1089" s="138" t="s">
        <v>452</v>
      </c>
      <c r="C1089" s="53"/>
      <c r="D1089" s="144">
        <v>230</v>
      </c>
      <c r="E1089" s="23" t="s">
        <v>156</v>
      </c>
      <c r="F1089" s="193"/>
      <c r="G1089" s="54"/>
      <c r="H1089" s="197"/>
      <c r="N1089" s="54"/>
      <c r="O1089" s="54"/>
      <c r="P1089" s="29"/>
      <c r="Q1089" s="29"/>
      <c r="U1089" s="54"/>
      <c r="V1089" s="55"/>
      <c r="AA1089" s="1"/>
    </row>
    <row r="1090" spans="1:35" ht="12.95" customHeight="1">
      <c r="A1090" s="51"/>
      <c r="B1090" s="81" t="s">
        <v>226</v>
      </c>
      <c r="C1090" s="53"/>
      <c r="D1090" s="54"/>
      <c r="E1090" s="54"/>
      <c r="F1090" s="193"/>
      <c r="G1090" s="54"/>
      <c r="H1090" s="197"/>
      <c r="M1090" s="54"/>
      <c r="N1090" s="54"/>
      <c r="O1090" s="54"/>
      <c r="P1090" s="29"/>
      <c r="Q1090" s="29"/>
      <c r="T1090" s="54"/>
      <c r="U1090" s="54"/>
      <c r="V1090" s="55"/>
      <c r="AA1090" s="1"/>
    </row>
    <row r="1091" spans="1:35" ht="12.95" customHeight="1">
      <c r="A1091" s="51"/>
      <c r="B1091" s="110" t="s">
        <v>462</v>
      </c>
      <c r="C1091" s="53"/>
      <c r="D1091" s="54"/>
      <c r="E1091" s="54"/>
      <c r="F1091" s="193"/>
      <c r="G1091" s="54"/>
      <c r="H1091" s="197"/>
      <c r="M1091" s="54"/>
      <c r="N1091" s="54"/>
      <c r="O1091" s="54"/>
      <c r="P1091" s="29"/>
      <c r="Q1091" s="29"/>
      <c r="T1091" s="54"/>
      <c r="U1091" s="54"/>
      <c r="V1091" s="55"/>
      <c r="AA1091" s="1"/>
    </row>
    <row r="1092" spans="1:35" ht="12.95" customHeight="1">
      <c r="A1092" s="51"/>
      <c r="B1092" s="110" t="s">
        <v>509</v>
      </c>
      <c r="C1092" s="53" t="s">
        <v>1</v>
      </c>
      <c r="D1092" s="57" t="s">
        <v>6</v>
      </c>
      <c r="E1092" s="58">
        <v>1</v>
      </c>
      <c r="F1092" s="10"/>
      <c r="G1092" s="1" t="str">
        <f>IF((E1092*F1092)=0," ",(E1092*F1092))</f>
        <v xml:space="preserve"> </v>
      </c>
      <c r="H1092" s="197"/>
      <c r="M1092" s="58"/>
      <c r="N1092" s="1"/>
      <c r="O1092" s="1"/>
      <c r="P1092" s="29"/>
      <c r="Q1092" s="29"/>
      <c r="T1092" s="58"/>
      <c r="U1092" s="1"/>
      <c r="V1092" s="14"/>
      <c r="AA1092" s="1"/>
      <c r="AI1092" s="29">
        <v>2337</v>
      </c>
    </row>
    <row r="1093" spans="1:35" ht="12.95" customHeight="1">
      <c r="A1093" s="51"/>
      <c r="B1093" s="110"/>
      <c r="C1093" s="53"/>
      <c r="D1093" s="57"/>
      <c r="E1093" s="58"/>
      <c r="F1093" s="10"/>
      <c r="G1093" s="1"/>
      <c r="H1093" s="197"/>
      <c r="M1093" s="58"/>
      <c r="N1093" s="1"/>
      <c r="O1093" s="1"/>
      <c r="P1093" s="29"/>
      <c r="Q1093" s="29"/>
      <c r="T1093" s="58"/>
      <c r="U1093" s="1"/>
      <c r="V1093" s="14"/>
      <c r="AA1093" s="1"/>
    </row>
    <row r="1094" spans="1:35" ht="12.95" customHeight="1">
      <c r="A1094" s="51">
        <v>53</v>
      </c>
      <c r="B1094" s="141" t="s">
        <v>510</v>
      </c>
      <c r="C1094" s="53"/>
      <c r="D1094" s="54"/>
      <c r="E1094" s="54"/>
      <c r="F1094" s="193"/>
      <c r="G1094" s="54"/>
      <c r="H1094" s="197"/>
      <c r="M1094" s="54"/>
      <c r="N1094" s="54"/>
      <c r="O1094" s="54"/>
      <c r="P1094" s="29"/>
      <c r="Q1094" s="29"/>
      <c r="T1094" s="54"/>
      <c r="U1094" s="54"/>
      <c r="V1094" s="55"/>
      <c r="AA1094" s="1"/>
    </row>
    <row r="1095" spans="1:35" ht="36" customHeight="1">
      <c r="A1095" s="51"/>
      <c r="B1095" s="138" t="s">
        <v>474</v>
      </c>
      <c r="C1095" s="53"/>
      <c r="D1095" s="54"/>
      <c r="E1095" s="54"/>
      <c r="F1095" s="193"/>
      <c r="G1095" s="54"/>
      <c r="H1095" s="197"/>
      <c r="M1095" s="54"/>
      <c r="N1095" s="54"/>
      <c r="O1095" s="54"/>
      <c r="P1095" s="29"/>
      <c r="Q1095" s="29"/>
      <c r="T1095" s="54"/>
      <c r="U1095" s="54"/>
      <c r="V1095" s="55"/>
      <c r="AA1095" s="1"/>
    </row>
    <row r="1096" spans="1:35" ht="12.95" customHeight="1">
      <c r="A1096" s="51"/>
      <c r="B1096" s="138" t="s">
        <v>481</v>
      </c>
      <c r="C1096" s="53"/>
      <c r="D1096" s="54"/>
      <c r="E1096" s="54"/>
      <c r="F1096" s="193"/>
      <c r="G1096" s="54"/>
      <c r="H1096" s="197"/>
      <c r="M1096" s="54"/>
      <c r="N1096" s="54"/>
      <c r="O1096" s="54"/>
      <c r="P1096" s="29"/>
      <c r="Q1096" s="29"/>
      <c r="T1096" s="54"/>
      <c r="U1096" s="54"/>
      <c r="V1096" s="55"/>
      <c r="AA1096" s="1"/>
    </row>
    <row r="1097" spans="1:35" ht="12.95" customHeight="1">
      <c r="A1097" s="51"/>
      <c r="B1097" s="138" t="s">
        <v>472</v>
      </c>
      <c r="C1097" s="53"/>
      <c r="D1097" s="144">
        <v>110</v>
      </c>
      <c r="E1097" s="145" t="s">
        <v>137</v>
      </c>
      <c r="F1097" s="193"/>
      <c r="G1097" s="54"/>
      <c r="H1097" s="197"/>
      <c r="M1097" s="145"/>
      <c r="N1097" s="54"/>
      <c r="O1097" s="54"/>
      <c r="P1097" s="29"/>
      <c r="Q1097" s="29"/>
      <c r="T1097" s="145"/>
      <c r="U1097" s="54"/>
      <c r="V1097" s="55"/>
      <c r="AA1097" s="1"/>
    </row>
    <row r="1098" spans="1:35" ht="12.95" customHeight="1">
      <c r="A1098" s="51"/>
      <c r="B1098" s="138" t="s">
        <v>473</v>
      </c>
      <c r="C1098" s="53"/>
      <c r="D1098" s="144">
        <v>10</v>
      </c>
      <c r="E1098" s="146" t="s">
        <v>387</v>
      </c>
      <c r="F1098" s="193"/>
      <c r="G1098" s="54"/>
      <c r="H1098" s="197"/>
      <c r="M1098" s="146"/>
      <c r="N1098" s="54"/>
      <c r="O1098" s="54"/>
      <c r="P1098" s="29"/>
      <c r="Q1098" s="29"/>
      <c r="T1098" s="146"/>
      <c r="U1098" s="54"/>
      <c r="V1098" s="55"/>
      <c r="AA1098" s="1"/>
    </row>
    <row r="1099" spans="1:35" ht="12.95" customHeight="1">
      <c r="A1099" s="51"/>
      <c r="B1099" s="138" t="s">
        <v>466</v>
      </c>
      <c r="C1099" s="53"/>
      <c r="D1099" s="144">
        <v>12.6</v>
      </c>
      <c r="E1099" s="146" t="s">
        <v>141</v>
      </c>
      <c r="F1099" s="193"/>
      <c r="G1099" s="54"/>
      <c r="H1099" s="197"/>
      <c r="M1099" s="146"/>
      <c r="N1099" s="54"/>
      <c r="O1099" s="54"/>
      <c r="P1099" s="29"/>
      <c r="Q1099" s="29"/>
      <c r="T1099" s="146"/>
      <c r="U1099" s="54"/>
      <c r="V1099" s="55"/>
      <c r="AA1099" s="1"/>
    </row>
    <row r="1100" spans="1:35" ht="12.95" customHeight="1">
      <c r="A1100" s="51"/>
      <c r="B1100" s="138" t="s">
        <v>467</v>
      </c>
      <c r="C1100" s="53"/>
      <c r="D1100" s="144">
        <v>110</v>
      </c>
      <c r="E1100" s="146" t="s">
        <v>150</v>
      </c>
      <c r="F1100" s="193"/>
      <c r="G1100" s="54"/>
      <c r="H1100" s="197"/>
      <c r="M1100" s="146"/>
      <c r="N1100" s="54"/>
      <c r="O1100" s="54"/>
      <c r="P1100" s="29"/>
      <c r="Q1100" s="29"/>
      <c r="T1100" s="146"/>
      <c r="U1100" s="54"/>
      <c r="V1100" s="55"/>
      <c r="AA1100" s="1"/>
    </row>
    <row r="1101" spans="1:35" ht="12.95" customHeight="1">
      <c r="A1101" s="51"/>
      <c r="B1101" s="138" t="s">
        <v>453</v>
      </c>
      <c r="C1101" s="53"/>
      <c r="D1101" s="147">
        <v>764</v>
      </c>
      <c r="E1101" s="146" t="s">
        <v>482</v>
      </c>
      <c r="F1101" s="193"/>
      <c r="G1101" s="54"/>
      <c r="H1101" s="197"/>
      <c r="M1101" s="146"/>
      <c r="N1101" s="54"/>
      <c r="O1101" s="54"/>
      <c r="P1101" s="29"/>
      <c r="Q1101" s="29"/>
      <c r="T1101" s="146"/>
      <c r="U1101" s="54"/>
      <c r="V1101" s="55"/>
      <c r="AA1101" s="1"/>
    </row>
    <row r="1102" spans="1:35" ht="12.95" customHeight="1">
      <c r="A1102" s="51"/>
      <c r="B1102" s="138" t="s">
        <v>468</v>
      </c>
      <c r="C1102" s="53"/>
      <c r="D1102" s="144">
        <v>3.45</v>
      </c>
      <c r="E1102" s="146" t="s">
        <v>153</v>
      </c>
      <c r="F1102" s="193"/>
      <c r="G1102" s="54"/>
      <c r="H1102" s="197"/>
      <c r="M1102" s="146"/>
      <c r="N1102" s="54"/>
      <c r="O1102" s="54"/>
      <c r="P1102" s="29"/>
      <c r="Q1102" s="29"/>
      <c r="T1102" s="146"/>
      <c r="U1102" s="54"/>
      <c r="V1102" s="55"/>
      <c r="AA1102" s="1"/>
    </row>
    <row r="1103" spans="1:35" ht="12.95" customHeight="1">
      <c r="A1103" s="51"/>
      <c r="B1103" s="138" t="s">
        <v>452</v>
      </c>
      <c r="C1103" s="53"/>
      <c r="D1103" s="144">
        <v>230</v>
      </c>
      <c r="E1103" s="23" t="s">
        <v>156</v>
      </c>
      <c r="F1103" s="193"/>
      <c r="G1103" s="54"/>
      <c r="H1103" s="197"/>
      <c r="N1103" s="54"/>
      <c r="O1103" s="54"/>
      <c r="P1103" s="29"/>
      <c r="Q1103" s="29"/>
      <c r="U1103" s="54"/>
      <c r="V1103" s="55"/>
      <c r="AA1103" s="1"/>
    </row>
    <row r="1104" spans="1:35" ht="12.95" customHeight="1">
      <c r="A1104" s="51"/>
      <c r="B1104" s="81" t="s">
        <v>226</v>
      </c>
      <c r="C1104" s="53"/>
      <c r="D1104" s="54"/>
      <c r="E1104" s="54"/>
      <c r="F1104" s="193"/>
      <c r="G1104" s="54"/>
      <c r="H1104" s="197"/>
      <c r="M1104" s="54"/>
      <c r="N1104" s="54"/>
      <c r="O1104" s="54"/>
      <c r="P1104" s="29"/>
      <c r="Q1104" s="29"/>
      <c r="T1104" s="54"/>
      <c r="U1104" s="54"/>
      <c r="V1104" s="55"/>
      <c r="AA1104" s="1"/>
    </row>
    <row r="1105" spans="1:35" ht="12.95" customHeight="1">
      <c r="A1105" s="51"/>
      <c r="B1105" s="110" t="s">
        <v>462</v>
      </c>
      <c r="C1105" s="53"/>
      <c r="D1105" s="54"/>
      <c r="E1105" s="54"/>
      <c r="F1105" s="193"/>
      <c r="G1105" s="54"/>
      <c r="H1105" s="197"/>
      <c r="M1105" s="54"/>
      <c r="N1105" s="54"/>
      <c r="O1105" s="54"/>
      <c r="P1105" s="29"/>
      <c r="Q1105" s="29"/>
      <c r="T1105" s="54"/>
      <c r="U1105" s="54"/>
      <c r="V1105" s="55"/>
      <c r="AA1105" s="1"/>
    </row>
    <row r="1106" spans="1:35" ht="12.95" customHeight="1">
      <c r="A1106" s="51"/>
      <c r="B1106" s="110" t="s">
        <v>509</v>
      </c>
      <c r="C1106" s="53" t="s">
        <v>1</v>
      </c>
      <c r="D1106" s="57" t="s">
        <v>6</v>
      </c>
      <c r="E1106" s="58">
        <v>1</v>
      </c>
      <c r="F1106" s="10"/>
      <c r="G1106" s="1" t="str">
        <f>IF((E1106*F1106)=0," ",(E1106*F1106))</f>
        <v xml:space="preserve"> </v>
      </c>
      <c r="H1106" s="197"/>
      <c r="M1106" s="58"/>
      <c r="N1106" s="1"/>
      <c r="O1106" s="1"/>
      <c r="P1106" s="29"/>
      <c r="Q1106" s="29"/>
      <c r="T1106" s="58"/>
      <c r="U1106" s="1"/>
      <c r="V1106" s="14"/>
      <c r="AA1106" s="1"/>
      <c r="AI1106" s="29">
        <v>2337</v>
      </c>
    </row>
    <row r="1107" spans="1:35" ht="12.95" customHeight="1">
      <c r="A1107" s="51"/>
      <c r="B1107" s="110"/>
      <c r="C1107" s="53"/>
      <c r="D1107" s="57"/>
      <c r="E1107" s="58"/>
      <c r="F1107" s="10"/>
      <c r="G1107" s="1"/>
      <c r="H1107" s="197"/>
      <c r="M1107" s="58"/>
      <c r="N1107" s="1"/>
      <c r="O1107" s="1"/>
      <c r="P1107" s="29"/>
      <c r="Q1107" s="29"/>
      <c r="T1107" s="58"/>
      <c r="U1107" s="1"/>
      <c r="V1107" s="14"/>
      <c r="AA1107" s="1"/>
    </row>
    <row r="1108" spans="1:35" ht="12.95" customHeight="1">
      <c r="A1108" s="51">
        <v>54</v>
      </c>
      <c r="B1108" s="141" t="s">
        <v>513</v>
      </c>
      <c r="C1108" s="53"/>
      <c r="D1108" s="54"/>
      <c r="E1108" s="54"/>
      <c r="F1108" s="193"/>
      <c r="G1108" s="54"/>
      <c r="H1108" s="197"/>
      <c r="M1108" s="54"/>
      <c r="N1108" s="54"/>
      <c r="O1108" s="54"/>
      <c r="P1108" s="29"/>
      <c r="Q1108" s="29"/>
      <c r="T1108" s="54"/>
      <c r="U1108" s="54"/>
      <c r="V1108" s="55"/>
      <c r="AA1108" s="1"/>
    </row>
    <row r="1109" spans="1:35" ht="36" customHeight="1">
      <c r="A1109" s="51"/>
      <c r="B1109" s="138" t="s">
        <v>511</v>
      </c>
      <c r="C1109" s="53"/>
      <c r="D1109" s="54"/>
      <c r="E1109" s="54"/>
      <c r="F1109" s="193"/>
      <c r="G1109" s="54"/>
      <c r="H1109" s="197"/>
      <c r="M1109" s="54"/>
      <c r="N1109" s="54"/>
      <c r="O1109" s="54"/>
      <c r="P1109" s="29"/>
      <c r="Q1109" s="29"/>
      <c r="T1109" s="54"/>
      <c r="U1109" s="54"/>
      <c r="V1109" s="55"/>
      <c r="AA1109" s="1"/>
    </row>
    <row r="1110" spans="1:35" ht="12.95" customHeight="1">
      <c r="A1110" s="51"/>
      <c r="B1110" s="138" t="s">
        <v>512</v>
      </c>
      <c r="C1110" s="53"/>
      <c r="D1110" s="54"/>
      <c r="E1110" s="54"/>
      <c r="F1110" s="193"/>
      <c r="G1110" s="54"/>
      <c r="H1110" s="197"/>
      <c r="M1110" s="54"/>
      <c r="N1110" s="54"/>
      <c r="O1110" s="54"/>
      <c r="P1110" s="29"/>
      <c r="Q1110" s="29"/>
      <c r="T1110" s="54"/>
      <c r="U1110" s="54"/>
      <c r="V1110" s="55"/>
      <c r="AA1110" s="1"/>
    </row>
    <row r="1111" spans="1:35" ht="12.95" customHeight="1">
      <c r="A1111" s="51"/>
      <c r="B1111" s="138" t="s">
        <v>472</v>
      </c>
      <c r="C1111" s="53"/>
      <c r="D1111" s="144">
        <v>50</v>
      </c>
      <c r="E1111" s="145" t="s">
        <v>137</v>
      </c>
      <c r="F1111" s="193"/>
      <c r="G1111" s="54"/>
      <c r="H1111" s="197"/>
      <c r="M1111" s="145"/>
      <c r="N1111" s="54"/>
      <c r="O1111" s="54"/>
      <c r="P1111" s="29"/>
      <c r="Q1111" s="29"/>
      <c r="T1111" s="145"/>
      <c r="U1111" s="54"/>
      <c r="V1111" s="55"/>
      <c r="AA1111" s="1"/>
    </row>
    <row r="1112" spans="1:35" ht="12.95" customHeight="1">
      <c r="A1112" s="51"/>
      <c r="B1112" s="138" t="s">
        <v>473</v>
      </c>
      <c r="C1112" s="53"/>
      <c r="D1112" s="144">
        <v>6</v>
      </c>
      <c r="E1112" s="146" t="s">
        <v>387</v>
      </c>
      <c r="F1112" s="193"/>
      <c r="G1112" s="54"/>
      <c r="H1112" s="197"/>
      <c r="M1112" s="146"/>
      <c r="N1112" s="54"/>
      <c r="O1112" s="54"/>
      <c r="P1112" s="29"/>
      <c r="Q1112" s="29"/>
      <c r="T1112" s="146"/>
      <c r="U1112" s="54"/>
      <c r="V1112" s="55"/>
      <c r="AA1112" s="1"/>
    </row>
    <row r="1113" spans="1:35" ht="12.95" customHeight="1">
      <c r="A1113" s="51"/>
      <c r="B1113" s="138" t="s">
        <v>466</v>
      </c>
      <c r="C1113" s="53"/>
      <c r="D1113" s="144">
        <v>1.8</v>
      </c>
      <c r="E1113" s="146" t="s">
        <v>141</v>
      </c>
      <c r="F1113" s="193"/>
      <c r="G1113" s="54"/>
      <c r="H1113" s="197"/>
      <c r="M1113" s="146"/>
      <c r="N1113" s="54"/>
      <c r="O1113" s="54"/>
      <c r="P1113" s="29"/>
      <c r="Q1113" s="29"/>
      <c r="T1113" s="146"/>
      <c r="U1113" s="54"/>
      <c r="V1113" s="55"/>
      <c r="AA1113" s="1"/>
    </row>
    <row r="1114" spans="1:35" ht="12.95" customHeight="1">
      <c r="A1114" s="51"/>
      <c r="B1114" s="138" t="s">
        <v>467</v>
      </c>
      <c r="C1114" s="53"/>
      <c r="D1114" s="144">
        <v>130</v>
      </c>
      <c r="E1114" s="146" t="s">
        <v>150</v>
      </c>
      <c r="F1114" s="193"/>
      <c r="G1114" s="54"/>
      <c r="H1114" s="197"/>
      <c r="M1114" s="146"/>
      <c r="N1114" s="54"/>
      <c r="O1114" s="54"/>
      <c r="P1114" s="29"/>
      <c r="Q1114" s="29"/>
      <c r="T1114" s="146"/>
      <c r="U1114" s="54"/>
      <c r="V1114" s="55"/>
      <c r="AA1114" s="1"/>
    </row>
    <row r="1115" spans="1:35" ht="12.95" customHeight="1">
      <c r="A1115" s="51"/>
      <c r="B1115" s="138" t="s">
        <v>453</v>
      </c>
      <c r="C1115" s="53"/>
      <c r="D1115" s="147">
        <v>870</v>
      </c>
      <c r="E1115" s="146" t="s">
        <v>482</v>
      </c>
      <c r="F1115" s="193"/>
      <c r="G1115" s="54"/>
      <c r="H1115" s="197"/>
      <c r="M1115" s="146"/>
      <c r="N1115" s="54"/>
      <c r="O1115" s="54"/>
      <c r="P1115" s="29"/>
      <c r="Q1115" s="29"/>
      <c r="T1115" s="146"/>
      <c r="U1115" s="54"/>
      <c r="V1115" s="55"/>
      <c r="AA1115" s="1"/>
    </row>
    <row r="1116" spans="1:35" ht="12.95" customHeight="1">
      <c r="A1116" s="51"/>
      <c r="B1116" s="138" t="s">
        <v>468</v>
      </c>
      <c r="C1116" s="53"/>
      <c r="D1116" s="144">
        <v>4</v>
      </c>
      <c r="E1116" s="146" t="s">
        <v>153</v>
      </c>
      <c r="F1116" s="193"/>
      <c r="G1116" s="54"/>
      <c r="H1116" s="197"/>
      <c r="M1116" s="146"/>
      <c r="N1116" s="54"/>
      <c r="O1116" s="54"/>
      <c r="P1116" s="29"/>
      <c r="Q1116" s="29"/>
      <c r="T1116" s="146"/>
      <c r="U1116" s="54"/>
      <c r="V1116" s="55"/>
      <c r="AA1116" s="1"/>
    </row>
    <row r="1117" spans="1:35" ht="12.95" customHeight="1">
      <c r="A1117" s="51"/>
      <c r="B1117" s="138" t="s">
        <v>452</v>
      </c>
      <c r="C1117" s="53"/>
      <c r="D1117" s="144">
        <v>230</v>
      </c>
      <c r="E1117" s="23" t="s">
        <v>156</v>
      </c>
      <c r="F1117" s="193"/>
      <c r="G1117" s="54"/>
      <c r="H1117" s="197"/>
      <c r="N1117" s="54"/>
      <c r="O1117" s="54"/>
      <c r="P1117" s="29"/>
      <c r="Q1117" s="29"/>
      <c r="U1117" s="54"/>
      <c r="V1117" s="55"/>
      <c r="AA1117" s="1"/>
    </row>
    <row r="1118" spans="1:35" ht="12.95" customHeight="1">
      <c r="A1118" s="51"/>
      <c r="B1118" s="81" t="s">
        <v>226</v>
      </c>
      <c r="C1118" s="53"/>
      <c r="D1118" s="54"/>
      <c r="E1118" s="54"/>
      <c r="F1118" s="193"/>
      <c r="G1118" s="54"/>
      <c r="H1118" s="197"/>
      <c r="M1118" s="54"/>
      <c r="N1118" s="54"/>
      <c r="O1118" s="54"/>
      <c r="P1118" s="29"/>
      <c r="Q1118" s="29"/>
      <c r="T1118" s="54"/>
      <c r="U1118" s="54"/>
      <c r="V1118" s="55"/>
      <c r="AA1118" s="1"/>
    </row>
    <row r="1119" spans="1:35" ht="12.95" customHeight="1">
      <c r="A1119" s="51"/>
      <c r="B1119" s="110" t="s">
        <v>514</v>
      </c>
      <c r="C1119" s="53"/>
      <c r="D1119" s="54"/>
      <c r="E1119" s="54"/>
      <c r="F1119" s="193"/>
      <c r="G1119" s="54"/>
      <c r="H1119" s="197"/>
      <c r="M1119" s="54"/>
      <c r="N1119" s="54"/>
      <c r="O1119" s="54"/>
      <c r="P1119" s="29"/>
      <c r="Q1119" s="29"/>
      <c r="T1119" s="54"/>
      <c r="U1119" s="54"/>
      <c r="V1119" s="55"/>
      <c r="AA1119" s="1"/>
    </row>
    <row r="1120" spans="1:35" ht="12.95" customHeight="1">
      <c r="A1120" s="51"/>
      <c r="B1120" s="110" t="s">
        <v>515</v>
      </c>
      <c r="C1120" s="53" t="s">
        <v>1</v>
      </c>
      <c r="D1120" s="57" t="s">
        <v>6</v>
      </c>
      <c r="E1120" s="58">
        <v>2</v>
      </c>
      <c r="F1120" s="10"/>
      <c r="G1120" s="1" t="str">
        <f>IF((E1120*F1120)=0," ",(E1120*F1120))</f>
        <v xml:space="preserve"> </v>
      </c>
      <c r="H1120" s="197"/>
      <c r="M1120" s="58"/>
      <c r="N1120" s="1"/>
      <c r="O1120" s="1"/>
      <c r="P1120" s="29"/>
      <c r="Q1120" s="29"/>
      <c r="T1120" s="58"/>
      <c r="U1120" s="1"/>
      <c r="V1120" s="14"/>
      <c r="AA1120" s="1"/>
      <c r="AI1120" s="29">
        <v>1258</v>
      </c>
    </row>
    <row r="1121" spans="1:35" ht="12.95" customHeight="1">
      <c r="A1121" s="51"/>
      <c r="B1121" s="110"/>
      <c r="C1121" s="53"/>
      <c r="D1121" s="57"/>
      <c r="E1121" s="58"/>
      <c r="F1121" s="10"/>
      <c r="G1121" s="1"/>
      <c r="H1121" s="197"/>
      <c r="M1121" s="58"/>
      <c r="N1121" s="1"/>
      <c r="O1121" s="1"/>
      <c r="P1121" s="29"/>
      <c r="Q1121" s="29"/>
      <c r="T1121" s="58"/>
      <c r="U1121" s="1"/>
      <c r="V1121" s="14"/>
      <c r="AA1121" s="1"/>
    </row>
    <row r="1122" spans="1:35" ht="12.95" customHeight="1">
      <c r="A1122" s="51">
        <v>55</v>
      </c>
      <c r="B1122" s="141" t="s">
        <v>517</v>
      </c>
      <c r="C1122" s="53"/>
      <c r="D1122" s="54"/>
      <c r="E1122" s="54"/>
      <c r="F1122" s="193"/>
      <c r="G1122" s="54"/>
      <c r="H1122" s="197"/>
      <c r="M1122" s="54"/>
      <c r="N1122" s="54"/>
      <c r="O1122" s="54"/>
      <c r="P1122" s="29"/>
      <c r="Q1122" s="29"/>
      <c r="T1122" s="54"/>
      <c r="U1122" s="54"/>
      <c r="V1122" s="55"/>
      <c r="AA1122" s="1"/>
    </row>
    <row r="1123" spans="1:35" ht="36" customHeight="1">
      <c r="A1123" s="51"/>
      <c r="B1123" s="138" t="s">
        <v>516</v>
      </c>
      <c r="C1123" s="53"/>
      <c r="D1123" s="54"/>
      <c r="E1123" s="54"/>
      <c r="F1123" s="193"/>
      <c r="G1123" s="54"/>
      <c r="H1123" s="197"/>
      <c r="M1123" s="54"/>
      <c r="N1123" s="54"/>
      <c r="O1123" s="54"/>
      <c r="P1123" s="29"/>
      <c r="Q1123" s="29"/>
      <c r="T1123" s="54"/>
      <c r="U1123" s="54"/>
      <c r="V1123" s="55"/>
      <c r="AA1123" s="1"/>
    </row>
    <row r="1124" spans="1:35" ht="12.95" customHeight="1">
      <c r="A1124" s="51"/>
      <c r="B1124" s="138" t="s">
        <v>481</v>
      </c>
      <c r="C1124" s="53"/>
      <c r="D1124" s="54"/>
      <c r="E1124" s="54"/>
      <c r="F1124" s="193"/>
      <c r="G1124" s="54"/>
      <c r="H1124" s="197"/>
      <c r="M1124" s="54"/>
      <c r="N1124" s="54"/>
      <c r="O1124" s="54"/>
      <c r="P1124" s="29"/>
      <c r="Q1124" s="29"/>
      <c r="T1124" s="54"/>
      <c r="U1124" s="54"/>
      <c r="V1124" s="55"/>
      <c r="AA1124" s="1"/>
    </row>
    <row r="1125" spans="1:35" ht="12.95" customHeight="1">
      <c r="A1125" s="51"/>
      <c r="B1125" s="138" t="s">
        <v>472</v>
      </c>
      <c r="C1125" s="53"/>
      <c r="D1125" s="144">
        <v>110</v>
      </c>
      <c r="E1125" s="145" t="s">
        <v>137</v>
      </c>
      <c r="F1125" s="193"/>
      <c r="G1125" s="54"/>
      <c r="H1125" s="197"/>
      <c r="M1125" s="145"/>
      <c r="N1125" s="54"/>
      <c r="O1125" s="54"/>
      <c r="P1125" s="29"/>
      <c r="Q1125" s="29"/>
      <c r="T1125" s="145"/>
      <c r="U1125" s="54"/>
      <c r="V1125" s="55"/>
      <c r="AA1125" s="1"/>
    </row>
    <row r="1126" spans="1:35" ht="12.95" customHeight="1">
      <c r="A1126" s="51"/>
      <c r="B1126" s="138" t="s">
        <v>473</v>
      </c>
      <c r="C1126" s="53"/>
      <c r="D1126" s="144">
        <v>10</v>
      </c>
      <c r="E1126" s="146" t="s">
        <v>387</v>
      </c>
      <c r="F1126" s="193"/>
      <c r="G1126" s="54"/>
      <c r="H1126" s="197"/>
      <c r="M1126" s="146"/>
      <c r="N1126" s="54"/>
      <c r="O1126" s="54"/>
      <c r="P1126" s="29"/>
      <c r="Q1126" s="29"/>
      <c r="T1126" s="146"/>
      <c r="U1126" s="54"/>
      <c r="V1126" s="55"/>
      <c r="AA1126" s="1"/>
    </row>
    <row r="1127" spans="1:35" ht="12.95" customHeight="1">
      <c r="A1127" s="51"/>
      <c r="B1127" s="138" t="s">
        <v>466</v>
      </c>
      <c r="C1127" s="53"/>
      <c r="D1127" s="144">
        <v>4.4000000000000004</v>
      </c>
      <c r="E1127" s="146" t="s">
        <v>141</v>
      </c>
      <c r="F1127" s="193"/>
      <c r="G1127" s="54"/>
      <c r="H1127" s="197"/>
      <c r="M1127" s="146"/>
      <c r="N1127" s="54"/>
      <c r="O1127" s="54"/>
      <c r="P1127" s="29"/>
      <c r="Q1127" s="29"/>
      <c r="T1127" s="146"/>
      <c r="U1127" s="54"/>
      <c r="V1127" s="55"/>
      <c r="AA1127" s="1"/>
    </row>
    <row r="1128" spans="1:35" ht="12.95" customHeight="1">
      <c r="A1128" s="51"/>
      <c r="B1128" s="138" t="s">
        <v>467</v>
      </c>
      <c r="C1128" s="53"/>
      <c r="D1128" s="144">
        <v>45</v>
      </c>
      <c r="E1128" s="146" t="s">
        <v>150</v>
      </c>
      <c r="F1128" s="193"/>
      <c r="G1128" s="54"/>
      <c r="H1128" s="197"/>
      <c r="M1128" s="146"/>
      <c r="N1128" s="54"/>
      <c r="O1128" s="54"/>
      <c r="P1128" s="29"/>
      <c r="Q1128" s="29"/>
      <c r="T1128" s="146"/>
      <c r="U1128" s="54"/>
      <c r="V1128" s="55"/>
      <c r="AA1128" s="1"/>
    </row>
    <row r="1129" spans="1:35" ht="12.95" customHeight="1">
      <c r="A1129" s="51"/>
      <c r="B1129" s="138" t="s">
        <v>453</v>
      </c>
      <c r="C1129" s="53"/>
      <c r="D1129" s="147">
        <v>116</v>
      </c>
      <c r="E1129" s="146" t="s">
        <v>482</v>
      </c>
      <c r="F1129" s="193"/>
      <c r="G1129" s="54"/>
      <c r="H1129" s="197"/>
      <c r="M1129" s="146"/>
      <c r="N1129" s="54"/>
      <c r="O1129" s="54"/>
      <c r="P1129" s="29"/>
      <c r="Q1129" s="29"/>
      <c r="T1129" s="146"/>
      <c r="U1129" s="54"/>
      <c r="V1129" s="55"/>
      <c r="AA1129" s="1"/>
    </row>
    <row r="1130" spans="1:35" ht="12.95" customHeight="1">
      <c r="A1130" s="51"/>
      <c r="B1130" s="138" t="s">
        <v>468</v>
      </c>
      <c r="C1130" s="53"/>
      <c r="D1130" s="144">
        <v>1.02</v>
      </c>
      <c r="E1130" s="146" t="s">
        <v>153</v>
      </c>
      <c r="F1130" s="193"/>
      <c r="G1130" s="54"/>
      <c r="H1130" s="197"/>
      <c r="M1130" s="146"/>
      <c r="N1130" s="54"/>
      <c r="O1130" s="54"/>
      <c r="P1130" s="29"/>
      <c r="Q1130" s="29"/>
      <c r="T1130" s="146"/>
      <c r="U1130" s="54"/>
      <c r="V1130" s="55"/>
      <c r="AA1130" s="1"/>
    </row>
    <row r="1131" spans="1:35" ht="12.95" customHeight="1">
      <c r="A1131" s="51"/>
      <c r="B1131" s="138" t="s">
        <v>452</v>
      </c>
      <c r="C1131" s="53"/>
      <c r="D1131" s="144">
        <v>230</v>
      </c>
      <c r="E1131" s="23" t="s">
        <v>156</v>
      </c>
      <c r="F1131" s="193"/>
      <c r="G1131" s="54"/>
      <c r="H1131" s="197"/>
      <c r="N1131" s="54"/>
      <c r="O1131" s="54"/>
      <c r="P1131" s="29"/>
      <c r="Q1131" s="29"/>
      <c r="U1131" s="54"/>
      <c r="V1131" s="55"/>
      <c r="AA1131" s="1"/>
    </row>
    <row r="1132" spans="1:35" ht="12.95" customHeight="1">
      <c r="A1132" s="51"/>
      <c r="B1132" s="81" t="s">
        <v>226</v>
      </c>
      <c r="C1132" s="53"/>
      <c r="D1132" s="54"/>
      <c r="E1132" s="54"/>
      <c r="F1132" s="193"/>
      <c r="G1132" s="54"/>
      <c r="H1132" s="197"/>
      <c r="M1132" s="54"/>
      <c r="N1132" s="54"/>
      <c r="O1132" s="54"/>
      <c r="P1132" s="29"/>
      <c r="Q1132" s="29"/>
      <c r="T1132" s="54"/>
      <c r="U1132" s="54"/>
      <c r="V1132" s="55"/>
      <c r="AA1132" s="1"/>
    </row>
    <row r="1133" spans="1:35" ht="12.95" customHeight="1">
      <c r="A1133" s="51"/>
      <c r="B1133" s="110" t="s">
        <v>462</v>
      </c>
      <c r="C1133" s="53"/>
      <c r="D1133" s="54"/>
      <c r="E1133" s="54"/>
      <c r="F1133" s="193"/>
      <c r="G1133" s="54"/>
      <c r="H1133" s="197"/>
      <c r="M1133" s="54"/>
      <c r="N1133" s="54"/>
      <c r="O1133" s="54"/>
      <c r="P1133" s="29"/>
      <c r="Q1133" s="29"/>
      <c r="T1133" s="54"/>
      <c r="U1133" s="54"/>
      <c r="V1133" s="55"/>
      <c r="AA1133" s="1"/>
    </row>
    <row r="1134" spans="1:35" ht="12.95" customHeight="1">
      <c r="A1134" s="51"/>
      <c r="B1134" s="110" t="s">
        <v>518</v>
      </c>
      <c r="C1134" s="53" t="s">
        <v>1</v>
      </c>
      <c r="D1134" s="57" t="s">
        <v>6</v>
      </c>
      <c r="E1134" s="58">
        <v>1</v>
      </c>
      <c r="F1134" s="10"/>
      <c r="G1134" s="1" t="str">
        <f>IF((E1134*F1134)=0," ",(E1134*F1134))</f>
        <v xml:space="preserve"> </v>
      </c>
      <c r="H1134" s="197"/>
      <c r="M1134" s="58"/>
      <c r="N1134" s="1"/>
      <c r="O1134" s="1"/>
      <c r="P1134" s="29"/>
      <c r="Q1134" s="29"/>
      <c r="T1134" s="58"/>
      <c r="U1134" s="1"/>
      <c r="V1134" s="14"/>
      <c r="AA1134" s="1"/>
      <c r="AI1134" s="29">
        <v>841</v>
      </c>
    </row>
    <row r="1135" spans="1:35" ht="12.95" customHeight="1">
      <c r="A1135" s="51"/>
      <c r="B1135" s="110"/>
      <c r="C1135" s="53"/>
      <c r="D1135" s="57"/>
      <c r="E1135" s="58"/>
      <c r="F1135" s="10"/>
      <c r="G1135" s="1"/>
      <c r="H1135" s="197"/>
      <c r="M1135" s="58"/>
      <c r="N1135" s="1"/>
      <c r="O1135" s="1"/>
      <c r="P1135" s="29"/>
      <c r="Q1135" s="29"/>
      <c r="T1135" s="58"/>
      <c r="U1135" s="1"/>
      <c r="V1135" s="14"/>
      <c r="AA1135" s="1"/>
    </row>
    <row r="1136" spans="1:35" ht="12.95" customHeight="1">
      <c r="A1136" s="51">
        <v>56</v>
      </c>
      <c r="B1136" s="141" t="s">
        <v>519</v>
      </c>
      <c r="C1136" s="53"/>
      <c r="D1136" s="54"/>
      <c r="E1136" s="54"/>
      <c r="F1136" s="193"/>
      <c r="G1136" s="54"/>
      <c r="H1136" s="197"/>
      <c r="M1136" s="54"/>
      <c r="N1136" s="54"/>
      <c r="O1136" s="54"/>
      <c r="P1136" s="29"/>
      <c r="Q1136" s="29"/>
      <c r="T1136" s="54"/>
      <c r="U1136" s="54"/>
      <c r="V1136" s="55"/>
      <c r="AA1136" s="1"/>
    </row>
    <row r="1137" spans="1:35" ht="36" customHeight="1">
      <c r="A1137" s="51"/>
      <c r="B1137" s="122" t="s">
        <v>520</v>
      </c>
      <c r="C1137" s="53"/>
      <c r="D1137" s="54"/>
      <c r="E1137" s="54"/>
      <c r="F1137" s="193"/>
      <c r="G1137" s="54"/>
      <c r="H1137" s="197"/>
      <c r="M1137" s="54"/>
      <c r="N1137" s="54"/>
      <c r="O1137" s="54"/>
      <c r="P1137" s="29"/>
      <c r="Q1137" s="29"/>
      <c r="T1137" s="54"/>
      <c r="U1137" s="54"/>
      <c r="V1137" s="55"/>
      <c r="AA1137" s="1"/>
    </row>
    <row r="1138" spans="1:35" ht="12.95" customHeight="1">
      <c r="A1138" s="51"/>
      <c r="B1138" s="110" t="s">
        <v>323</v>
      </c>
      <c r="C1138" s="53" t="s">
        <v>1</v>
      </c>
      <c r="D1138" s="57" t="s">
        <v>6</v>
      </c>
      <c r="E1138" s="58">
        <v>1</v>
      </c>
      <c r="F1138" s="10"/>
      <c r="G1138" s="1" t="str">
        <f>IF((E1138*F1138)=0," ",(E1138*F1138))</f>
        <v xml:space="preserve"> </v>
      </c>
      <c r="H1138" s="197"/>
      <c r="M1138" s="58"/>
      <c r="N1138" s="1"/>
      <c r="O1138" s="1"/>
      <c r="P1138" s="29"/>
      <c r="Q1138" s="29"/>
      <c r="T1138" s="58"/>
      <c r="U1138" s="1"/>
      <c r="V1138" s="14"/>
      <c r="AA1138" s="1"/>
      <c r="AI1138" s="29">
        <v>46</v>
      </c>
    </row>
    <row r="1139" spans="1:35" ht="12.95" customHeight="1">
      <c r="A1139" s="51"/>
      <c r="B1139" s="110"/>
      <c r="C1139" s="53"/>
      <c r="D1139" s="57"/>
      <c r="E1139" s="58"/>
      <c r="F1139" s="10"/>
      <c r="G1139" s="1"/>
      <c r="H1139" s="197"/>
      <c r="M1139" s="58"/>
      <c r="N1139" s="1"/>
      <c r="O1139" s="1"/>
      <c r="P1139" s="29"/>
      <c r="Q1139" s="29"/>
      <c r="T1139" s="58"/>
      <c r="U1139" s="1"/>
      <c r="V1139" s="14"/>
      <c r="AA1139" s="1"/>
    </row>
    <row r="1140" spans="1:35">
      <c r="A1140" s="51">
        <v>57</v>
      </c>
      <c r="B1140" s="110" t="s">
        <v>521</v>
      </c>
      <c r="C1140" s="53"/>
      <c r="D1140" s="54"/>
      <c r="E1140" s="54"/>
      <c r="F1140" s="193"/>
      <c r="G1140" s="54"/>
      <c r="H1140" s="197"/>
      <c r="M1140" s="54"/>
      <c r="N1140" s="54"/>
      <c r="O1140" s="54"/>
      <c r="P1140" s="29"/>
      <c r="Q1140" s="29"/>
      <c r="T1140" s="54"/>
      <c r="U1140" s="54"/>
      <c r="V1140" s="55"/>
      <c r="AA1140" s="1"/>
    </row>
    <row r="1141" spans="1:35" ht="36" customHeight="1">
      <c r="A1141" s="51"/>
      <c r="B1141" s="122" t="s">
        <v>525</v>
      </c>
      <c r="C1141" s="53"/>
      <c r="D1141" s="54"/>
      <c r="E1141" s="54"/>
      <c r="F1141" s="193"/>
      <c r="G1141" s="54"/>
      <c r="H1141" s="197"/>
      <c r="M1141" s="54"/>
      <c r="N1141" s="54"/>
      <c r="O1141" s="54"/>
      <c r="P1141" s="29"/>
      <c r="Q1141" s="29"/>
      <c r="T1141" s="54"/>
      <c r="U1141" s="54"/>
      <c r="V1141" s="55"/>
      <c r="AA1141" s="1"/>
    </row>
    <row r="1142" spans="1:35" ht="12.95" customHeight="1">
      <c r="A1142" s="51"/>
      <c r="B1142" s="110" t="s">
        <v>323</v>
      </c>
      <c r="C1142" s="53" t="s">
        <v>1</v>
      </c>
      <c r="D1142" s="57" t="s">
        <v>6</v>
      </c>
      <c r="E1142" s="58">
        <v>16</v>
      </c>
      <c r="F1142" s="10"/>
      <c r="G1142" s="1" t="str">
        <f>IF((E1142*F1142)=0," ",(E1142*F1142))</f>
        <v xml:space="preserve"> </v>
      </c>
      <c r="H1142" s="197"/>
      <c r="M1142" s="58"/>
      <c r="N1142" s="1"/>
      <c r="O1142" s="1"/>
      <c r="P1142" s="29"/>
      <c r="Q1142" s="29"/>
      <c r="T1142" s="58"/>
      <c r="U1142" s="1"/>
      <c r="V1142" s="14"/>
      <c r="AA1142" s="1"/>
      <c r="AI1142" s="29">
        <v>740</v>
      </c>
    </row>
    <row r="1143" spans="1:35" ht="12.95" customHeight="1">
      <c r="A1143" s="51"/>
      <c r="B1143" s="110"/>
      <c r="C1143" s="53"/>
      <c r="D1143" s="57"/>
      <c r="E1143" s="58"/>
      <c r="F1143" s="10"/>
      <c r="G1143" s="1"/>
      <c r="H1143" s="197"/>
      <c r="M1143" s="58"/>
      <c r="N1143" s="1"/>
      <c r="O1143" s="1"/>
      <c r="P1143" s="29"/>
      <c r="Q1143" s="29"/>
      <c r="T1143" s="58"/>
      <c r="U1143" s="1"/>
      <c r="V1143" s="14"/>
      <c r="AA1143" s="1"/>
    </row>
    <row r="1144" spans="1:35" ht="12.95" customHeight="1">
      <c r="A1144" s="51">
        <v>58</v>
      </c>
      <c r="B1144" s="110" t="s">
        <v>523</v>
      </c>
      <c r="C1144" s="53"/>
      <c r="D1144" s="54"/>
      <c r="E1144" s="54"/>
      <c r="F1144" s="193"/>
      <c r="G1144" s="54"/>
      <c r="H1144" s="197"/>
      <c r="M1144" s="54"/>
      <c r="N1144" s="54"/>
      <c r="O1144" s="54"/>
      <c r="P1144" s="29"/>
      <c r="Q1144" s="29"/>
      <c r="T1144" s="54"/>
      <c r="U1144" s="54"/>
      <c r="V1144" s="55"/>
      <c r="AA1144" s="1"/>
    </row>
    <row r="1145" spans="1:35" ht="36" customHeight="1">
      <c r="A1145" s="51"/>
      <c r="B1145" s="122" t="s">
        <v>522</v>
      </c>
      <c r="C1145" s="53"/>
      <c r="D1145" s="54"/>
      <c r="E1145" s="54"/>
      <c r="F1145" s="193"/>
      <c r="G1145" s="54"/>
      <c r="H1145" s="197"/>
      <c r="M1145" s="54"/>
      <c r="N1145" s="54"/>
      <c r="O1145" s="54"/>
      <c r="P1145" s="29"/>
      <c r="Q1145" s="29"/>
      <c r="T1145" s="54"/>
      <c r="U1145" s="54"/>
      <c r="V1145" s="55"/>
      <c r="AA1145" s="1"/>
    </row>
    <row r="1146" spans="1:35" ht="12.95" customHeight="1">
      <c r="A1146" s="51"/>
      <c r="B1146" s="110" t="s">
        <v>323</v>
      </c>
      <c r="C1146" s="53" t="s">
        <v>1</v>
      </c>
      <c r="D1146" s="57" t="s">
        <v>6</v>
      </c>
      <c r="E1146" s="58">
        <v>4</v>
      </c>
      <c r="F1146" s="10"/>
      <c r="G1146" s="1" t="str">
        <f>IF((E1146*F1146)=0," ",(E1146*F1146))</f>
        <v xml:space="preserve"> </v>
      </c>
      <c r="H1146" s="197"/>
      <c r="M1146" s="58"/>
      <c r="N1146" s="1"/>
      <c r="O1146" s="1"/>
      <c r="P1146" s="29"/>
      <c r="Q1146" s="29"/>
      <c r="T1146" s="58"/>
      <c r="U1146" s="1"/>
      <c r="V1146" s="14"/>
      <c r="AA1146" s="1"/>
      <c r="AI1146" s="29">
        <v>185</v>
      </c>
    </row>
    <row r="1147" spans="1:35" ht="12.95" customHeight="1">
      <c r="A1147" s="51"/>
      <c r="C1147" s="53" t="s">
        <v>3</v>
      </c>
      <c r="D1147" s="57" t="s">
        <v>6</v>
      </c>
      <c r="E1147" s="58">
        <v>8</v>
      </c>
      <c r="F1147" s="10"/>
      <c r="G1147" s="1" t="str">
        <f>IF((E1147*F1147)=0," ",(E1147*F1147))</f>
        <v xml:space="preserve"> </v>
      </c>
      <c r="H1147" s="197"/>
      <c r="M1147" s="58"/>
      <c r="N1147" s="1"/>
      <c r="O1147" s="1"/>
      <c r="P1147" s="29"/>
      <c r="Q1147" s="29"/>
      <c r="T1147" s="58"/>
      <c r="U1147" s="1"/>
      <c r="V1147" s="14"/>
      <c r="AA1147" s="1"/>
      <c r="AI1147" s="29">
        <v>370</v>
      </c>
    </row>
    <row r="1148" spans="1:35" ht="12.95" customHeight="1">
      <c r="A1148" s="51"/>
      <c r="B1148" s="110"/>
      <c r="C1148" s="53"/>
      <c r="D1148" s="57"/>
      <c r="E1148" s="58"/>
      <c r="F1148" s="10"/>
      <c r="G1148" s="1"/>
      <c r="H1148" s="197"/>
      <c r="M1148" s="58"/>
      <c r="N1148" s="1"/>
      <c r="O1148" s="1"/>
      <c r="P1148" s="29"/>
      <c r="Q1148" s="29"/>
      <c r="T1148" s="58"/>
      <c r="U1148" s="1"/>
      <c r="V1148" s="14"/>
      <c r="AA1148" s="1"/>
    </row>
    <row r="1149" spans="1:35" ht="12.95" customHeight="1">
      <c r="A1149" s="51">
        <v>59</v>
      </c>
      <c r="B1149" s="110" t="s">
        <v>524</v>
      </c>
      <c r="C1149" s="53"/>
      <c r="D1149" s="54"/>
      <c r="E1149" s="54"/>
      <c r="F1149" s="193"/>
      <c r="G1149" s="54"/>
      <c r="H1149" s="197"/>
      <c r="M1149" s="54"/>
      <c r="N1149" s="54"/>
      <c r="O1149" s="54"/>
      <c r="P1149" s="29"/>
      <c r="Q1149" s="29"/>
      <c r="T1149" s="54"/>
      <c r="U1149" s="54"/>
      <c r="V1149" s="55"/>
      <c r="AA1149" s="1"/>
    </row>
    <row r="1150" spans="1:35" ht="48" customHeight="1">
      <c r="A1150" s="51"/>
      <c r="B1150" s="122" t="s">
        <v>526</v>
      </c>
      <c r="C1150" s="53"/>
      <c r="D1150" s="54"/>
      <c r="E1150" s="54"/>
      <c r="F1150" s="193"/>
      <c r="G1150" s="54"/>
      <c r="H1150" s="197"/>
      <c r="M1150" s="54"/>
      <c r="N1150" s="54"/>
      <c r="O1150" s="54"/>
      <c r="P1150" s="29"/>
      <c r="Q1150" s="29"/>
      <c r="T1150" s="54"/>
      <c r="U1150" s="54"/>
      <c r="V1150" s="55"/>
      <c r="AA1150" s="1"/>
    </row>
    <row r="1151" spans="1:35" ht="12.95" customHeight="1">
      <c r="A1151" s="51"/>
      <c r="B1151" s="110" t="s">
        <v>323</v>
      </c>
      <c r="C1151" s="53" t="s">
        <v>1</v>
      </c>
      <c r="D1151" s="57" t="s">
        <v>6</v>
      </c>
      <c r="E1151" s="58">
        <v>1</v>
      </c>
      <c r="F1151" s="10"/>
      <c r="G1151" s="1" t="str">
        <f>IF((E1151*F1151)=0," ",(E1151*F1151))</f>
        <v xml:space="preserve"> </v>
      </c>
      <c r="H1151" s="197"/>
      <c r="M1151" s="58"/>
      <c r="N1151" s="1"/>
      <c r="O1151" s="1"/>
      <c r="P1151" s="29"/>
      <c r="Q1151" s="29"/>
      <c r="T1151" s="58"/>
      <c r="U1151" s="1"/>
      <c r="V1151" s="14"/>
      <c r="AA1151" s="1"/>
      <c r="AI1151" s="29">
        <v>46</v>
      </c>
    </row>
    <row r="1152" spans="1:35" ht="12.95" customHeight="1">
      <c r="A1152" s="51"/>
      <c r="B1152" s="110"/>
      <c r="C1152" s="53"/>
      <c r="D1152" s="57"/>
      <c r="E1152" s="58"/>
      <c r="F1152" s="10"/>
      <c r="G1152" s="1"/>
      <c r="H1152" s="197"/>
      <c r="M1152" s="58"/>
      <c r="N1152" s="1"/>
      <c r="O1152" s="1"/>
      <c r="P1152" s="29"/>
      <c r="Q1152" s="29"/>
      <c r="T1152" s="58"/>
      <c r="U1152" s="1"/>
      <c r="V1152" s="14"/>
      <c r="AA1152" s="1"/>
    </row>
    <row r="1153" spans="1:35" ht="12.95" customHeight="1">
      <c r="A1153" s="51">
        <v>60</v>
      </c>
      <c r="B1153" s="110" t="s">
        <v>527</v>
      </c>
      <c r="C1153" s="53"/>
      <c r="D1153" s="57"/>
      <c r="E1153" s="58"/>
      <c r="F1153" s="10"/>
      <c r="G1153" s="1"/>
      <c r="H1153" s="197"/>
      <c r="M1153" s="58"/>
      <c r="N1153" s="1"/>
      <c r="O1153" s="1"/>
      <c r="P1153" s="29"/>
      <c r="Q1153" s="29"/>
      <c r="T1153" s="58"/>
      <c r="U1153" s="1"/>
      <c r="V1153" s="14"/>
      <c r="AA1153" s="1"/>
    </row>
    <row r="1154" spans="1:35" ht="60.75" customHeight="1">
      <c r="A1154" s="51"/>
      <c r="B1154" s="122" t="s">
        <v>532</v>
      </c>
      <c r="C1154" s="53"/>
      <c r="D1154" s="57"/>
      <c r="E1154" s="58"/>
      <c r="F1154" s="10"/>
      <c r="G1154" s="1"/>
      <c r="H1154" s="197"/>
      <c r="M1154" s="58"/>
      <c r="N1154" s="1"/>
      <c r="O1154" s="1"/>
      <c r="P1154" s="29"/>
      <c r="Q1154" s="29"/>
      <c r="T1154" s="58"/>
      <c r="U1154" s="1"/>
      <c r="V1154" s="14"/>
      <c r="AA1154" s="1"/>
    </row>
    <row r="1155" spans="1:35" ht="12.95" customHeight="1">
      <c r="A1155" s="51"/>
      <c r="B1155" s="122" t="s">
        <v>528</v>
      </c>
      <c r="C1155" s="53"/>
      <c r="D1155" s="57"/>
      <c r="E1155" s="58"/>
      <c r="F1155" s="10"/>
      <c r="G1155" s="1"/>
      <c r="H1155" s="197"/>
      <c r="M1155" s="58"/>
      <c r="N1155" s="1"/>
      <c r="O1155" s="1"/>
      <c r="P1155" s="29"/>
      <c r="Q1155" s="29"/>
      <c r="T1155" s="58"/>
      <c r="U1155" s="1"/>
      <c r="V1155" s="14"/>
      <c r="AA1155" s="1"/>
    </row>
    <row r="1156" spans="1:35" ht="12.95" customHeight="1">
      <c r="A1156" s="51"/>
      <c r="B1156" s="122" t="s">
        <v>529</v>
      </c>
      <c r="C1156" s="53"/>
      <c r="D1156" s="57"/>
      <c r="E1156" s="58"/>
      <c r="F1156" s="10"/>
      <c r="G1156" s="1"/>
      <c r="H1156" s="197"/>
      <c r="M1156" s="58"/>
      <c r="N1156" s="1"/>
      <c r="O1156" s="1"/>
      <c r="P1156" s="29"/>
      <c r="Q1156" s="29"/>
      <c r="T1156" s="58"/>
      <c r="U1156" s="1"/>
      <c r="V1156" s="14"/>
      <c r="AA1156" s="1"/>
    </row>
    <row r="1157" spans="1:35" ht="12.95" customHeight="1">
      <c r="A1157" s="51"/>
      <c r="B1157" s="122" t="s">
        <v>530</v>
      </c>
      <c r="C1157" s="53"/>
      <c r="D1157" s="57"/>
      <c r="E1157" s="58"/>
      <c r="F1157" s="10"/>
      <c r="G1157" s="1"/>
      <c r="H1157" s="197"/>
      <c r="M1157" s="58"/>
      <c r="N1157" s="1"/>
      <c r="O1157" s="1"/>
      <c r="P1157" s="29"/>
      <c r="Q1157" s="29"/>
      <c r="T1157" s="58"/>
      <c r="U1157" s="1"/>
      <c r="V1157" s="14"/>
      <c r="AA1157" s="1"/>
    </row>
    <row r="1158" spans="1:35" ht="12.95" customHeight="1">
      <c r="A1158" s="51"/>
      <c r="B1158" s="122" t="s">
        <v>531</v>
      </c>
      <c r="C1158" s="53"/>
      <c r="D1158" s="57"/>
      <c r="E1158" s="58"/>
      <c r="F1158" s="10"/>
      <c r="G1158" s="1"/>
      <c r="H1158" s="197"/>
      <c r="M1158" s="58"/>
      <c r="N1158" s="1"/>
      <c r="O1158" s="1"/>
      <c r="P1158" s="29"/>
      <c r="Q1158" s="29"/>
      <c r="T1158" s="58"/>
      <c r="U1158" s="1"/>
      <c r="V1158" s="14"/>
      <c r="AA1158" s="1"/>
    </row>
    <row r="1159" spans="1:35" ht="12.95" customHeight="1">
      <c r="A1159" s="51"/>
      <c r="B1159" s="81" t="s">
        <v>226</v>
      </c>
      <c r="C1159" s="53"/>
      <c r="D1159" s="54"/>
      <c r="E1159" s="54"/>
      <c r="F1159" s="193"/>
      <c r="G1159" s="54"/>
      <c r="H1159" s="197"/>
      <c r="M1159" s="54"/>
      <c r="N1159" s="54"/>
      <c r="O1159" s="54"/>
      <c r="P1159" s="29"/>
      <c r="Q1159" s="29"/>
      <c r="T1159" s="54"/>
      <c r="U1159" s="54"/>
      <c r="V1159" s="55"/>
      <c r="AA1159" s="1"/>
    </row>
    <row r="1160" spans="1:35" ht="12.95" customHeight="1">
      <c r="A1160" s="51"/>
      <c r="B1160" s="110" t="s">
        <v>533</v>
      </c>
      <c r="C1160" s="53"/>
      <c r="D1160" s="54"/>
      <c r="E1160" s="54"/>
      <c r="F1160" s="193"/>
      <c r="G1160" s="54"/>
      <c r="H1160" s="197"/>
      <c r="M1160" s="54"/>
      <c r="N1160" s="54"/>
      <c r="O1160" s="54"/>
      <c r="P1160" s="29"/>
      <c r="Q1160" s="29"/>
      <c r="T1160" s="54"/>
      <c r="U1160" s="54"/>
      <c r="V1160" s="55"/>
      <c r="AA1160" s="1"/>
    </row>
    <row r="1161" spans="1:35" ht="12.95" customHeight="1">
      <c r="A1161" s="51"/>
      <c r="B1161" s="110" t="s">
        <v>534</v>
      </c>
      <c r="C1161" s="53" t="s">
        <v>1</v>
      </c>
      <c r="D1161" s="57" t="s">
        <v>606</v>
      </c>
      <c r="E1161" s="58">
        <v>1</v>
      </c>
      <c r="F1161" s="10"/>
      <c r="G1161" s="1" t="str">
        <f>IF((E1161*F1161)=0," ",(E1161*F1161))</f>
        <v xml:space="preserve"> </v>
      </c>
      <c r="H1161" s="197"/>
      <c r="M1161" s="58"/>
      <c r="N1161" s="1"/>
      <c r="O1161" s="1"/>
      <c r="P1161" s="29"/>
      <c r="Q1161" s="29"/>
      <c r="T1161" s="58"/>
      <c r="U1161" s="1"/>
      <c r="V1161" s="14"/>
      <c r="AA1161" s="1"/>
      <c r="AI1161" s="29">
        <v>5319</v>
      </c>
    </row>
    <row r="1162" spans="1:35" ht="12.95" customHeight="1">
      <c r="A1162" s="51"/>
      <c r="B1162" s="110"/>
      <c r="C1162" s="53"/>
      <c r="D1162" s="57"/>
      <c r="E1162" s="58"/>
      <c r="F1162" s="10"/>
      <c r="G1162" s="1"/>
      <c r="H1162" s="197"/>
      <c r="M1162" s="58"/>
      <c r="N1162" s="1"/>
      <c r="O1162" s="1"/>
      <c r="P1162" s="29"/>
      <c r="Q1162" s="29"/>
      <c r="T1162" s="58"/>
      <c r="U1162" s="1"/>
      <c r="V1162" s="14"/>
      <c r="AA1162" s="1"/>
    </row>
    <row r="1163" spans="1:35" ht="12.95" customHeight="1">
      <c r="A1163" s="51">
        <v>61</v>
      </c>
      <c r="B1163" s="134" t="s">
        <v>535</v>
      </c>
      <c r="C1163" s="53"/>
      <c r="D1163" s="57"/>
      <c r="E1163" s="58"/>
      <c r="F1163" s="10"/>
      <c r="G1163" s="1"/>
      <c r="H1163" s="197"/>
      <c r="M1163" s="58"/>
      <c r="N1163" s="1"/>
      <c r="O1163" s="1"/>
      <c r="P1163" s="29"/>
      <c r="Q1163" s="29"/>
      <c r="T1163" s="58"/>
      <c r="U1163" s="1"/>
      <c r="V1163" s="14"/>
      <c r="AA1163" s="1"/>
    </row>
    <row r="1164" spans="1:35" ht="95.25" customHeight="1">
      <c r="A1164" s="51"/>
      <c r="B1164" s="122" t="s">
        <v>538</v>
      </c>
      <c r="C1164" s="53"/>
      <c r="D1164" s="57"/>
      <c r="E1164" s="58"/>
      <c r="F1164" s="10"/>
      <c r="G1164" s="1"/>
      <c r="H1164" s="197"/>
      <c r="M1164" s="58"/>
      <c r="N1164" s="1"/>
      <c r="O1164" s="1"/>
      <c r="P1164" s="29"/>
      <c r="Q1164" s="29"/>
      <c r="T1164" s="58"/>
      <c r="U1164" s="1"/>
      <c r="V1164" s="14"/>
      <c r="AA1164" s="1"/>
    </row>
    <row r="1165" spans="1:35" ht="12.95" customHeight="1">
      <c r="A1165" s="51"/>
      <c r="B1165" s="122" t="s">
        <v>536</v>
      </c>
      <c r="C1165" s="53"/>
      <c r="D1165" s="57"/>
      <c r="E1165" s="58"/>
      <c r="F1165" s="10"/>
      <c r="G1165" s="1"/>
      <c r="H1165" s="197"/>
      <c r="M1165" s="58"/>
      <c r="N1165" s="1"/>
      <c r="O1165" s="1"/>
      <c r="P1165" s="29"/>
      <c r="Q1165" s="29"/>
      <c r="T1165" s="58"/>
      <c r="U1165" s="1"/>
      <c r="V1165" s="14"/>
      <c r="AA1165" s="1"/>
    </row>
    <row r="1166" spans="1:35" ht="12.95" customHeight="1">
      <c r="A1166" s="51"/>
      <c r="B1166" s="149" t="s">
        <v>537</v>
      </c>
      <c r="C1166" s="53"/>
      <c r="D1166" s="57"/>
      <c r="E1166" s="58"/>
      <c r="F1166" s="10"/>
      <c r="G1166" s="1"/>
      <c r="H1166" s="197"/>
      <c r="M1166" s="58"/>
      <c r="N1166" s="1"/>
      <c r="O1166" s="1"/>
      <c r="P1166" s="29"/>
      <c r="Q1166" s="29"/>
      <c r="T1166" s="58"/>
      <c r="U1166" s="1"/>
      <c r="V1166" s="14"/>
      <c r="AA1166" s="1"/>
    </row>
    <row r="1167" spans="1:35" ht="12.95" customHeight="1">
      <c r="A1167" s="51"/>
      <c r="B1167" s="149" t="s">
        <v>544</v>
      </c>
      <c r="C1167" s="53"/>
      <c r="D1167" s="57"/>
      <c r="E1167" s="58"/>
      <c r="F1167" s="10"/>
      <c r="G1167" s="1"/>
      <c r="H1167" s="197"/>
      <c r="M1167" s="58"/>
      <c r="N1167" s="1"/>
      <c r="O1167" s="1"/>
      <c r="P1167" s="29"/>
      <c r="Q1167" s="29"/>
      <c r="T1167" s="58"/>
      <c r="U1167" s="1"/>
      <c r="V1167" s="14"/>
      <c r="AA1167" s="1"/>
    </row>
    <row r="1168" spans="1:35" ht="12.95" customHeight="1">
      <c r="A1168" s="51"/>
      <c r="B1168" s="149" t="s">
        <v>543</v>
      </c>
      <c r="C1168" s="53"/>
      <c r="D1168" s="57"/>
      <c r="E1168" s="58"/>
      <c r="F1168" s="10"/>
      <c r="G1168" s="1"/>
      <c r="H1168" s="197"/>
      <c r="M1168" s="58"/>
      <c r="N1168" s="1"/>
      <c r="O1168" s="1"/>
      <c r="P1168" s="29"/>
      <c r="Q1168" s="29"/>
      <c r="T1168" s="58"/>
      <c r="U1168" s="1"/>
      <c r="V1168" s="14"/>
      <c r="AA1168" s="1"/>
    </row>
    <row r="1169" spans="1:35" ht="12.95" customHeight="1">
      <c r="A1169" s="51"/>
      <c r="B1169" s="149" t="s">
        <v>542</v>
      </c>
      <c r="C1169" s="53"/>
      <c r="D1169" s="57"/>
      <c r="E1169" s="58"/>
      <c r="F1169" s="10"/>
      <c r="G1169" s="1"/>
      <c r="H1169" s="197"/>
      <c r="M1169" s="58"/>
      <c r="N1169" s="1"/>
      <c r="O1169" s="1"/>
      <c r="P1169" s="29"/>
      <c r="Q1169" s="29"/>
      <c r="T1169" s="58"/>
      <c r="U1169" s="1"/>
      <c r="V1169" s="14"/>
      <c r="AA1169" s="1"/>
    </row>
    <row r="1170" spans="1:35" ht="12.95" customHeight="1">
      <c r="A1170" s="51"/>
      <c r="B1170" s="149" t="s">
        <v>541</v>
      </c>
      <c r="C1170" s="53"/>
      <c r="D1170" s="57"/>
      <c r="E1170" s="58"/>
      <c r="F1170" s="10"/>
      <c r="G1170" s="1"/>
      <c r="H1170" s="197"/>
      <c r="M1170" s="58"/>
      <c r="N1170" s="1"/>
      <c r="O1170" s="1"/>
      <c r="P1170" s="29"/>
      <c r="Q1170" s="29"/>
      <c r="T1170" s="58"/>
      <c r="U1170" s="1"/>
      <c r="V1170" s="14"/>
      <c r="AA1170" s="1"/>
    </row>
    <row r="1171" spans="1:35" ht="12.95" customHeight="1">
      <c r="A1171" s="51"/>
      <c r="B1171" s="149" t="s">
        <v>540</v>
      </c>
      <c r="C1171" s="53"/>
      <c r="D1171" s="57"/>
      <c r="E1171" s="58"/>
      <c r="F1171" s="10"/>
      <c r="G1171" s="1"/>
      <c r="H1171" s="197"/>
      <c r="M1171" s="58"/>
      <c r="N1171" s="1"/>
      <c r="O1171" s="1"/>
      <c r="P1171" s="29"/>
      <c r="Q1171" s="29"/>
      <c r="T1171" s="58"/>
      <c r="U1171" s="1"/>
      <c r="V1171" s="14"/>
      <c r="AA1171" s="1"/>
    </row>
    <row r="1172" spans="1:35" ht="12.95" customHeight="1">
      <c r="A1172" s="51"/>
      <c r="B1172" s="149" t="s">
        <v>539</v>
      </c>
      <c r="C1172" s="53"/>
      <c r="D1172" s="57"/>
      <c r="E1172" s="58"/>
      <c r="F1172" s="10"/>
      <c r="G1172" s="1"/>
      <c r="H1172" s="197"/>
      <c r="M1172" s="58"/>
      <c r="N1172" s="1"/>
      <c r="O1172" s="1"/>
      <c r="P1172" s="29"/>
      <c r="Q1172" s="29"/>
      <c r="T1172" s="58"/>
      <c r="U1172" s="1"/>
      <c r="V1172" s="14"/>
      <c r="AA1172" s="1"/>
    </row>
    <row r="1173" spans="1:35" ht="12.95" customHeight="1">
      <c r="A1173" s="51"/>
      <c r="B1173" s="110" t="s">
        <v>545</v>
      </c>
      <c r="C1173" s="53" t="s">
        <v>1</v>
      </c>
      <c r="D1173" s="57" t="s">
        <v>6</v>
      </c>
      <c r="E1173" s="58">
        <v>2</v>
      </c>
      <c r="F1173" s="10"/>
      <c r="G1173" s="1" t="str">
        <f>IF((E1173*F1173)=0," ",(E1173*F1173))</f>
        <v xml:space="preserve"> </v>
      </c>
      <c r="H1173" s="197"/>
      <c r="M1173" s="58"/>
      <c r="N1173" s="1"/>
      <c r="O1173" s="1"/>
      <c r="P1173" s="29"/>
      <c r="Q1173" s="29"/>
      <c r="T1173" s="58"/>
      <c r="U1173" s="1"/>
      <c r="V1173" s="14"/>
      <c r="AA1173" s="1"/>
      <c r="AI1173" s="29">
        <v>2498</v>
      </c>
    </row>
    <row r="1174" spans="1:35" ht="12.95" customHeight="1">
      <c r="A1174" s="51"/>
      <c r="B1174" s="110"/>
      <c r="C1174" s="53"/>
      <c r="D1174" s="57"/>
      <c r="E1174" s="58"/>
      <c r="F1174" s="10"/>
      <c r="G1174" s="1"/>
      <c r="H1174" s="197"/>
      <c r="M1174" s="58"/>
      <c r="N1174" s="1"/>
      <c r="O1174" s="1"/>
      <c r="P1174" s="29"/>
      <c r="Q1174" s="29"/>
      <c r="T1174" s="58"/>
      <c r="U1174" s="1"/>
      <c r="V1174" s="14"/>
      <c r="AA1174" s="1"/>
    </row>
    <row r="1175" spans="1:35" ht="12.95" customHeight="1">
      <c r="A1175" s="51">
        <v>62</v>
      </c>
      <c r="B1175" s="134" t="s">
        <v>546</v>
      </c>
      <c r="C1175" s="53"/>
      <c r="D1175" s="57"/>
      <c r="E1175" s="58"/>
      <c r="F1175" s="10"/>
      <c r="G1175" s="1"/>
      <c r="H1175" s="197"/>
      <c r="M1175" s="58"/>
      <c r="N1175" s="1"/>
      <c r="O1175" s="1"/>
      <c r="P1175" s="29"/>
      <c r="Q1175" s="29"/>
      <c r="T1175" s="58"/>
      <c r="U1175" s="1"/>
      <c r="V1175" s="14"/>
      <c r="AA1175" s="1"/>
    </row>
    <row r="1176" spans="1:35" ht="94.5" customHeight="1">
      <c r="A1176" s="51"/>
      <c r="B1176" s="122" t="s">
        <v>547</v>
      </c>
      <c r="C1176" s="53"/>
      <c r="D1176" s="57"/>
      <c r="E1176" s="58"/>
      <c r="F1176" s="10"/>
      <c r="G1176" s="1"/>
      <c r="H1176" s="197"/>
      <c r="M1176" s="58"/>
      <c r="N1176" s="1"/>
      <c r="O1176" s="1"/>
      <c r="P1176" s="29"/>
      <c r="Q1176" s="29"/>
      <c r="T1176" s="58"/>
      <c r="U1176" s="1"/>
      <c r="V1176" s="14"/>
      <c r="AA1176" s="1"/>
    </row>
    <row r="1177" spans="1:35" ht="12.95" customHeight="1">
      <c r="A1177" s="51"/>
      <c r="B1177" s="122" t="s">
        <v>536</v>
      </c>
      <c r="C1177" s="53"/>
      <c r="D1177" s="57"/>
      <c r="E1177" s="58"/>
      <c r="F1177" s="10"/>
      <c r="G1177" s="1"/>
      <c r="H1177" s="197"/>
      <c r="M1177" s="58"/>
      <c r="N1177" s="1"/>
      <c r="O1177" s="1"/>
      <c r="P1177" s="29"/>
      <c r="Q1177" s="29"/>
      <c r="T1177" s="58"/>
      <c r="U1177" s="1"/>
      <c r="V1177" s="14"/>
      <c r="AA1177" s="1"/>
    </row>
    <row r="1178" spans="1:35" ht="12.95" customHeight="1">
      <c r="A1178" s="51"/>
      <c r="B1178" s="149" t="s">
        <v>549</v>
      </c>
      <c r="C1178" s="53"/>
      <c r="D1178" s="57"/>
      <c r="E1178" s="58"/>
      <c r="F1178" s="10"/>
      <c r="G1178" s="1"/>
      <c r="H1178" s="197"/>
      <c r="M1178" s="58"/>
      <c r="N1178" s="1"/>
      <c r="O1178" s="1"/>
      <c r="P1178" s="29"/>
      <c r="Q1178" s="29"/>
      <c r="T1178" s="58"/>
      <c r="U1178" s="1"/>
      <c r="V1178" s="14"/>
      <c r="AA1178" s="1"/>
    </row>
    <row r="1179" spans="1:35" ht="12.95" customHeight="1">
      <c r="A1179" s="51"/>
      <c r="B1179" s="149" t="s">
        <v>542</v>
      </c>
      <c r="C1179" s="53"/>
      <c r="D1179" s="57"/>
      <c r="E1179" s="58"/>
      <c r="F1179" s="10"/>
      <c r="G1179" s="1"/>
      <c r="H1179" s="197"/>
      <c r="M1179" s="58"/>
      <c r="N1179" s="1"/>
      <c r="O1179" s="1"/>
      <c r="P1179" s="29"/>
      <c r="Q1179" s="29"/>
      <c r="T1179" s="58"/>
      <c r="U1179" s="1"/>
      <c r="V1179" s="14"/>
      <c r="AA1179" s="1"/>
    </row>
    <row r="1180" spans="1:35" ht="12.95" customHeight="1">
      <c r="A1180" s="51"/>
      <c r="B1180" s="149" t="s">
        <v>548</v>
      </c>
      <c r="C1180" s="53"/>
      <c r="D1180" s="57"/>
      <c r="E1180" s="58"/>
      <c r="F1180" s="10"/>
      <c r="G1180" s="1"/>
      <c r="H1180" s="197"/>
      <c r="M1180" s="58"/>
      <c r="N1180" s="1"/>
      <c r="O1180" s="1"/>
      <c r="P1180" s="29"/>
      <c r="Q1180" s="29"/>
      <c r="T1180" s="58"/>
      <c r="U1180" s="1"/>
      <c r="V1180" s="14"/>
      <c r="AA1180" s="1"/>
    </row>
    <row r="1181" spans="1:35" ht="12.95" customHeight="1">
      <c r="A1181" s="51"/>
      <c r="B1181" s="149" t="s">
        <v>539</v>
      </c>
      <c r="C1181" s="53"/>
      <c r="D1181" s="57"/>
      <c r="E1181" s="58"/>
      <c r="F1181" s="10"/>
      <c r="G1181" s="1"/>
      <c r="H1181" s="197"/>
      <c r="M1181" s="58"/>
      <c r="N1181" s="1"/>
      <c r="O1181" s="1"/>
      <c r="P1181" s="29"/>
      <c r="Q1181" s="29"/>
      <c r="T1181" s="58"/>
      <c r="U1181" s="1"/>
      <c r="V1181" s="14"/>
      <c r="AA1181" s="1"/>
    </row>
    <row r="1182" spans="1:35" ht="12.95" customHeight="1">
      <c r="A1182" s="51"/>
      <c r="B1182" s="110" t="s">
        <v>545</v>
      </c>
      <c r="C1182" s="53" t="s">
        <v>1</v>
      </c>
      <c r="D1182" s="57" t="s">
        <v>6</v>
      </c>
      <c r="E1182" s="58">
        <v>2</v>
      </c>
      <c r="F1182" s="10"/>
      <c r="G1182" s="1" t="str">
        <f>IF((E1182*F1182)=0," ",(E1182*F1182))</f>
        <v xml:space="preserve"> </v>
      </c>
      <c r="H1182" s="197"/>
      <c r="M1182" s="58"/>
      <c r="N1182" s="1"/>
      <c r="O1182" s="1"/>
      <c r="P1182" s="29"/>
      <c r="Q1182" s="29"/>
      <c r="T1182" s="58"/>
      <c r="U1182" s="1"/>
      <c r="V1182" s="14"/>
      <c r="AA1182" s="1"/>
      <c r="AI1182" s="29">
        <v>1943</v>
      </c>
    </row>
    <row r="1183" spans="1:35" ht="12.95" customHeight="1">
      <c r="A1183" s="51"/>
      <c r="B1183" s="110"/>
      <c r="C1183" s="53"/>
      <c r="D1183" s="57"/>
      <c r="E1183" s="58"/>
      <c r="F1183" s="10"/>
      <c r="G1183" s="1"/>
      <c r="H1183" s="197"/>
      <c r="M1183" s="58"/>
      <c r="N1183" s="1"/>
      <c r="O1183" s="1"/>
      <c r="P1183" s="29"/>
      <c r="Q1183" s="29"/>
      <c r="T1183" s="58"/>
      <c r="U1183" s="1"/>
      <c r="V1183" s="14"/>
      <c r="AA1183" s="1"/>
    </row>
    <row r="1184" spans="1:35" ht="12.95" customHeight="1">
      <c r="A1184" s="51">
        <v>63</v>
      </c>
      <c r="B1184" s="134" t="s">
        <v>550</v>
      </c>
      <c r="C1184" s="53"/>
      <c r="D1184" s="57"/>
      <c r="E1184" s="58"/>
      <c r="F1184" s="10"/>
      <c r="G1184" s="1"/>
      <c r="H1184" s="197"/>
      <c r="M1184" s="58"/>
      <c r="N1184" s="1"/>
      <c r="O1184" s="1"/>
      <c r="P1184" s="29"/>
      <c r="Q1184" s="29"/>
      <c r="T1184" s="58"/>
      <c r="U1184" s="1"/>
      <c r="V1184" s="14"/>
      <c r="AA1184" s="1"/>
    </row>
    <row r="1185" spans="1:35" ht="95.25" customHeight="1">
      <c r="A1185" s="51"/>
      <c r="B1185" s="122" t="s">
        <v>551</v>
      </c>
      <c r="C1185" s="53"/>
      <c r="D1185" s="57"/>
      <c r="E1185" s="58"/>
      <c r="F1185" s="10"/>
      <c r="G1185" s="1"/>
      <c r="H1185" s="197"/>
      <c r="M1185" s="58"/>
      <c r="N1185" s="1"/>
      <c r="O1185" s="1"/>
      <c r="P1185" s="29"/>
      <c r="Q1185" s="29"/>
      <c r="T1185" s="58"/>
      <c r="U1185" s="1"/>
      <c r="V1185" s="14"/>
      <c r="AA1185" s="1"/>
    </row>
    <row r="1186" spans="1:35" ht="12.95" customHeight="1">
      <c r="A1186" s="51"/>
      <c r="B1186" s="122" t="s">
        <v>536</v>
      </c>
      <c r="C1186" s="53"/>
      <c r="D1186" s="57"/>
      <c r="E1186" s="58"/>
      <c r="F1186" s="10"/>
      <c r="G1186" s="1"/>
      <c r="H1186" s="197"/>
      <c r="M1186" s="58"/>
      <c r="N1186" s="1"/>
      <c r="O1186" s="1"/>
      <c r="P1186" s="29"/>
      <c r="Q1186" s="29"/>
      <c r="T1186" s="58"/>
      <c r="U1186" s="1"/>
      <c r="V1186" s="14"/>
      <c r="AA1186" s="1"/>
    </row>
    <row r="1187" spans="1:35" ht="12.95" customHeight="1">
      <c r="A1187" s="51"/>
      <c r="B1187" s="149" t="s">
        <v>552</v>
      </c>
      <c r="C1187" s="53"/>
      <c r="D1187" s="57"/>
      <c r="E1187" s="58"/>
      <c r="F1187" s="10"/>
      <c r="G1187" s="1"/>
      <c r="H1187" s="197"/>
      <c r="M1187" s="58"/>
      <c r="N1187" s="1"/>
      <c r="O1187" s="1"/>
      <c r="P1187" s="29"/>
      <c r="Q1187" s="29"/>
      <c r="T1187" s="58"/>
      <c r="U1187" s="1"/>
      <c r="V1187" s="14"/>
      <c r="AA1187" s="1"/>
    </row>
    <row r="1188" spans="1:35" ht="12.95" customHeight="1">
      <c r="A1188" s="51"/>
      <c r="B1188" s="149" t="s">
        <v>539</v>
      </c>
      <c r="C1188" s="53"/>
      <c r="D1188" s="57"/>
      <c r="E1188" s="58"/>
      <c r="F1188" s="10"/>
      <c r="G1188" s="1"/>
      <c r="H1188" s="197"/>
      <c r="M1188" s="58"/>
      <c r="N1188" s="1"/>
      <c r="O1188" s="1"/>
      <c r="P1188" s="29"/>
      <c r="Q1188" s="29"/>
      <c r="T1188" s="58"/>
      <c r="U1188" s="1"/>
      <c r="V1188" s="14"/>
      <c r="AA1188" s="1"/>
    </row>
    <row r="1189" spans="1:35" ht="12.95" customHeight="1">
      <c r="A1189" s="51"/>
      <c r="B1189" s="110" t="s">
        <v>545</v>
      </c>
      <c r="C1189" s="53" t="s">
        <v>1</v>
      </c>
      <c r="D1189" s="57" t="s">
        <v>6</v>
      </c>
      <c r="E1189" s="58">
        <v>2</v>
      </c>
      <c r="F1189" s="10"/>
      <c r="G1189" s="1" t="str">
        <f>IF((E1189*F1189)=0," ",(E1189*F1189))</f>
        <v xml:space="preserve"> </v>
      </c>
      <c r="H1189" s="197"/>
      <c r="M1189" s="58"/>
      <c r="N1189" s="1"/>
      <c r="O1189" s="1"/>
      <c r="P1189" s="29"/>
      <c r="Q1189" s="29"/>
      <c r="T1189" s="58"/>
      <c r="U1189" s="1"/>
      <c r="V1189" s="14"/>
      <c r="AA1189" s="1"/>
      <c r="AI1189" s="29">
        <v>1351</v>
      </c>
    </row>
    <row r="1190" spans="1:35" ht="12.95" customHeight="1">
      <c r="A1190" s="51"/>
      <c r="B1190" s="110"/>
      <c r="C1190" s="53"/>
      <c r="D1190" s="57"/>
      <c r="E1190" s="58"/>
      <c r="F1190" s="10"/>
      <c r="G1190" s="1"/>
      <c r="H1190" s="197"/>
      <c r="M1190" s="58"/>
      <c r="N1190" s="1"/>
      <c r="O1190" s="1"/>
      <c r="P1190" s="29"/>
      <c r="Q1190" s="29"/>
      <c r="T1190" s="58"/>
      <c r="U1190" s="1"/>
      <c r="V1190" s="14"/>
      <c r="AA1190" s="1"/>
    </row>
    <row r="1191" spans="1:35" ht="12.95" customHeight="1">
      <c r="A1191" s="51">
        <v>63</v>
      </c>
      <c r="B1191" s="134" t="s">
        <v>553</v>
      </c>
      <c r="C1191" s="53"/>
      <c r="D1191" s="57"/>
      <c r="E1191" s="58"/>
      <c r="F1191" s="10"/>
      <c r="G1191" s="1"/>
      <c r="H1191" s="197"/>
      <c r="M1191" s="58"/>
      <c r="N1191" s="1"/>
      <c r="O1191" s="1"/>
      <c r="P1191" s="29"/>
      <c r="Q1191" s="29"/>
      <c r="T1191" s="58"/>
      <c r="U1191" s="1"/>
      <c r="V1191" s="14"/>
      <c r="AA1191" s="1"/>
    </row>
    <row r="1192" spans="1:35" ht="72" customHeight="1">
      <c r="A1192" s="51"/>
      <c r="B1192" s="122" t="s">
        <v>554</v>
      </c>
      <c r="C1192" s="53"/>
      <c r="D1192" s="57"/>
      <c r="E1192" s="58"/>
      <c r="F1192" s="10"/>
      <c r="G1192" s="1"/>
      <c r="H1192" s="197"/>
      <c r="M1192" s="58"/>
      <c r="N1192" s="1"/>
      <c r="O1192" s="1"/>
      <c r="P1192" s="29"/>
      <c r="Q1192" s="29"/>
      <c r="T1192" s="58"/>
      <c r="U1192" s="1"/>
      <c r="V1192" s="14"/>
      <c r="AA1192" s="1"/>
    </row>
    <row r="1193" spans="1:35" ht="12.95" customHeight="1">
      <c r="A1193" s="51"/>
      <c r="B1193" s="110" t="s">
        <v>555</v>
      </c>
      <c r="C1193" s="53" t="s">
        <v>1</v>
      </c>
      <c r="D1193" s="57" t="s">
        <v>556</v>
      </c>
      <c r="E1193" s="58">
        <v>270</v>
      </c>
      <c r="F1193" s="10"/>
      <c r="G1193" s="1" t="str">
        <f>IF((E1193*F1193)=0," ",(E1193*F1193))</f>
        <v xml:space="preserve"> </v>
      </c>
      <c r="H1193" s="197"/>
      <c r="M1193" s="58"/>
      <c r="N1193" s="1"/>
      <c r="O1193" s="1"/>
      <c r="P1193" s="29"/>
      <c r="Q1193" s="29"/>
      <c r="T1193" s="58"/>
      <c r="U1193" s="1"/>
      <c r="V1193" s="14"/>
      <c r="AA1193" s="1"/>
      <c r="AI1193" s="29">
        <v>2747</v>
      </c>
    </row>
    <row r="1194" spans="1:35" ht="12.95" customHeight="1">
      <c r="A1194" s="51"/>
      <c r="B1194" s="110"/>
      <c r="C1194" s="53"/>
      <c r="D1194" s="57"/>
      <c r="E1194" s="58"/>
      <c r="F1194" s="10"/>
      <c r="G1194" s="1"/>
      <c r="H1194" s="197"/>
      <c r="M1194" s="58"/>
      <c r="N1194" s="1"/>
      <c r="O1194" s="1"/>
      <c r="P1194" s="29"/>
      <c r="Q1194" s="29"/>
      <c r="T1194" s="58"/>
      <c r="U1194" s="1"/>
      <c r="V1194" s="14"/>
      <c r="AA1194" s="1"/>
    </row>
    <row r="1195" spans="1:35" ht="12.95" customHeight="1">
      <c r="A1195" s="51">
        <v>64</v>
      </c>
      <c r="B1195" s="134" t="s">
        <v>567</v>
      </c>
      <c r="C1195" s="53"/>
      <c r="D1195" s="57"/>
      <c r="E1195" s="58"/>
      <c r="F1195" s="10"/>
      <c r="G1195" s="1"/>
      <c r="H1195" s="197"/>
      <c r="M1195" s="58"/>
      <c r="N1195" s="1"/>
      <c r="O1195" s="1"/>
      <c r="P1195" s="29"/>
      <c r="Q1195" s="29"/>
      <c r="T1195" s="58"/>
      <c r="U1195" s="1"/>
      <c r="V1195" s="14"/>
      <c r="AA1195" s="1"/>
    </row>
    <row r="1196" spans="1:35" ht="84">
      <c r="A1196" s="51"/>
      <c r="B1196" s="122" t="s">
        <v>560</v>
      </c>
      <c r="C1196" s="53"/>
      <c r="D1196" s="57"/>
      <c r="E1196" s="58"/>
      <c r="F1196" s="10"/>
      <c r="G1196" s="1"/>
      <c r="H1196" s="197"/>
      <c r="M1196" s="58"/>
      <c r="N1196" s="1"/>
      <c r="O1196" s="1"/>
      <c r="P1196" s="29"/>
      <c r="Q1196" s="29"/>
      <c r="T1196" s="58"/>
      <c r="U1196" s="1"/>
      <c r="V1196" s="14"/>
      <c r="AA1196" s="1"/>
    </row>
    <row r="1197" spans="1:35" ht="12.95" customHeight="1">
      <c r="A1197" s="51"/>
      <c r="B1197" s="142" t="s">
        <v>557</v>
      </c>
      <c r="C1197" s="53" t="s">
        <v>1</v>
      </c>
      <c r="D1197" s="57" t="s">
        <v>565</v>
      </c>
      <c r="E1197" s="58">
        <v>52</v>
      </c>
      <c r="F1197" s="10"/>
      <c r="G1197" s="1" t="str">
        <f t="shared" ref="G1197:G1207" si="1">IF((E1197*F1197)=0," ",(E1197*F1197))</f>
        <v xml:space="preserve"> </v>
      </c>
      <c r="H1197" s="197"/>
      <c r="M1197" s="58"/>
      <c r="N1197" s="1"/>
      <c r="O1197" s="1"/>
      <c r="P1197" s="29"/>
      <c r="Q1197" s="29"/>
      <c r="T1197" s="58"/>
      <c r="U1197" s="1"/>
      <c r="V1197" s="14"/>
      <c r="AA1197" s="1"/>
      <c r="AI1197" s="29">
        <v>337</v>
      </c>
    </row>
    <row r="1198" spans="1:35" ht="12.95" customHeight="1">
      <c r="A1198" s="51"/>
      <c r="B1198" s="134"/>
      <c r="C1198" s="53" t="s">
        <v>3</v>
      </c>
      <c r="D1198" s="57" t="s">
        <v>565</v>
      </c>
      <c r="E1198" s="58">
        <v>6</v>
      </c>
      <c r="F1198" s="10"/>
      <c r="G1198" s="1" t="str">
        <f t="shared" si="1"/>
        <v xml:space="preserve"> </v>
      </c>
      <c r="H1198" s="197"/>
      <c r="M1198" s="58"/>
      <c r="N1198" s="1"/>
      <c r="O1198" s="1"/>
      <c r="P1198" s="29"/>
      <c r="Q1198" s="29"/>
      <c r="T1198" s="58"/>
      <c r="U1198" s="1"/>
      <c r="V1198" s="14"/>
      <c r="AA1198" s="1"/>
      <c r="AI1198" s="29">
        <v>39</v>
      </c>
    </row>
    <row r="1199" spans="1:35" ht="12.95" customHeight="1">
      <c r="A1199" s="51"/>
      <c r="B1199" s="142" t="s">
        <v>558</v>
      </c>
      <c r="C1199" s="53" t="s">
        <v>1</v>
      </c>
      <c r="D1199" s="57" t="s">
        <v>565</v>
      </c>
      <c r="E1199" s="58">
        <v>110</v>
      </c>
      <c r="F1199" s="10"/>
      <c r="G1199" s="1" t="str">
        <f>IF((E1199*F1199)=0," ",(E1199*F1199))</f>
        <v xml:space="preserve"> </v>
      </c>
      <c r="H1199" s="197"/>
      <c r="M1199" s="58"/>
      <c r="N1199" s="1"/>
      <c r="O1199" s="1"/>
      <c r="P1199" s="29"/>
      <c r="Q1199" s="29"/>
      <c r="T1199" s="58"/>
      <c r="U1199" s="1"/>
      <c r="V1199" s="14"/>
      <c r="AA1199" s="1"/>
      <c r="AI1199" s="29">
        <v>865</v>
      </c>
    </row>
    <row r="1200" spans="1:35" ht="12.95" customHeight="1">
      <c r="A1200" s="51"/>
      <c r="B1200" s="134"/>
      <c r="C1200" s="53" t="s">
        <v>3</v>
      </c>
      <c r="D1200" s="57" t="s">
        <v>565</v>
      </c>
      <c r="E1200" s="58">
        <v>6</v>
      </c>
      <c r="F1200" s="10"/>
      <c r="G1200" s="1" t="str">
        <f>IF((E1200*F1200)=0," ",(E1200*F1200))</f>
        <v xml:space="preserve"> </v>
      </c>
      <c r="H1200" s="197"/>
      <c r="M1200" s="58"/>
      <c r="N1200" s="1"/>
      <c r="O1200" s="1"/>
      <c r="P1200" s="29"/>
      <c r="Q1200" s="29"/>
      <c r="T1200" s="58"/>
      <c r="U1200" s="1"/>
      <c r="V1200" s="14"/>
      <c r="AA1200" s="1"/>
      <c r="AI1200" s="29">
        <v>47</v>
      </c>
    </row>
    <row r="1201" spans="1:35" ht="12.95" customHeight="1">
      <c r="A1201" s="51"/>
      <c r="B1201" s="142" t="s">
        <v>559</v>
      </c>
      <c r="C1201" s="53" t="s">
        <v>1</v>
      </c>
      <c r="D1201" s="57" t="s">
        <v>565</v>
      </c>
      <c r="E1201" s="58">
        <v>262</v>
      </c>
      <c r="F1201" s="10"/>
      <c r="G1201" s="1" t="str">
        <f t="shared" si="1"/>
        <v xml:space="preserve"> </v>
      </c>
      <c r="H1201" s="197"/>
      <c r="M1201" s="58"/>
      <c r="N1201" s="1"/>
      <c r="O1201" s="1"/>
      <c r="P1201" s="29"/>
      <c r="Q1201" s="29"/>
      <c r="T1201" s="58"/>
      <c r="U1201" s="1"/>
      <c r="V1201" s="14"/>
      <c r="AA1201" s="1"/>
      <c r="AI1201" s="29">
        <v>2424</v>
      </c>
    </row>
    <row r="1202" spans="1:35" ht="12.95" customHeight="1">
      <c r="A1202" s="51"/>
      <c r="B1202" s="142" t="s">
        <v>561</v>
      </c>
      <c r="C1202" s="53" t="s">
        <v>1</v>
      </c>
      <c r="D1202" s="57" t="s">
        <v>565</v>
      </c>
      <c r="E1202" s="58">
        <v>431</v>
      </c>
      <c r="F1202" s="10"/>
      <c r="G1202" s="1" t="str">
        <f t="shared" si="1"/>
        <v xml:space="preserve"> </v>
      </c>
      <c r="H1202" s="197"/>
      <c r="M1202" s="58"/>
      <c r="N1202" s="1"/>
      <c r="O1202" s="1"/>
      <c r="P1202" s="29"/>
      <c r="Q1202" s="29"/>
      <c r="T1202" s="58"/>
      <c r="U1202" s="1"/>
      <c r="V1202" s="14"/>
      <c r="AA1202" s="1"/>
      <c r="AI1202" s="29">
        <v>5581</v>
      </c>
    </row>
    <row r="1203" spans="1:35" ht="12.95" customHeight="1">
      <c r="A1203" s="51"/>
      <c r="B1203" s="134"/>
      <c r="C1203" s="53" t="s">
        <v>3</v>
      </c>
      <c r="D1203" s="57" t="s">
        <v>565</v>
      </c>
      <c r="E1203" s="58">
        <v>117</v>
      </c>
      <c r="F1203" s="10"/>
      <c r="G1203" s="1" t="str">
        <f t="shared" si="1"/>
        <v xml:space="preserve"> </v>
      </c>
      <c r="H1203" s="197"/>
      <c r="M1203" s="58"/>
      <c r="N1203" s="1"/>
      <c r="O1203" s="1"/>
      <c r="P1203" s="29"/>
      <c r="Q1203" s="29"/>
      <c r="T1203" s="58"/>
      <c r="U1203" s="1"/>
      <c r="V1203" s="14"/>
      <c r="AA1203" s="1"/>
      <c r="AI1203" s="29">
        <v>1515</v>
      </c>
    </row>
    <row r="1204" spans="1:35" ht="12.95" customHeight="1">
      <c r="A1204" s="51"/>
      <c r="B1204" s="142" t="s">
        <v>562</v>
      </c>
      <c r="C1204" s="53" t="s">
        <v>1</v>
      </c>
      <c r="D1204" s="57" t="s">
        <v>565</v>
      </c>
      <c r="E1204" s="58">
        <v>171</v>
      </c>
      <c r="F1204" s="10"/>
      <c r="G1204" s="1" t="str">
        <f t="shared" si="1"/>
        <v xml:space="preserve"> </v>
      </c>
      <c r="H1204" s="197"/>
      <c r="M1204" s="58"/>
      <c r="N1204" s="1"/>
      <c r="O1204" s="1"/>
      <c r="P1204" s="29"/>
      <c r="Q1204" s="29"/>
      <c r="T1204" s="58"/>
      <c r="U1204" s="1"/>
      <c r="V1204" s="14"/>
      <c r="AA1204" s="1"/>
      <c r="AI1204" s="29">
        <v>2689</v>
      </c>
    </row>
    <row r="1205" spans="1:35" ht="12.95" customHeight="1">
      <c r="A1205" s="51"/>
      <c r="B1205" s="134"/>
      <c r="C1205" s="53" t="s">
        <v>3</v>
      </c>
      <c r="D1205" s="57" t="s">
        <v>565</v>
      </c>
      <c r="E1205" s="58">
        <v>9</v>
      </c>
      <c r="F1205" s="10"/>
      <c r="G1205" s="1" t="str">
        <f t="shared" si="1"/>
        <v xml:space="preserve"> </v>
      </c>
      <c r="H1205" s="197"/>
      <c r="M1205" s="58"/>
      <c r="N1205" s="1"/>
      <c r="O1205" s="1"/>
      <c r="P1205" s="29"/>
      <c r="Q1205" s="29"/>
      <c r="T1205" s="58"/>
      <c r="U1205" s="1"/>
      <c r="V1205" s="14"/>
      <c r="AA1205" s="1"/>
      <c r="AI1205" s="29">
        <v>142</v>
      </c>
    </row>
    <row r="1206" spans="1:35" ht="12.95" customHeight="1">
      <c r="A1206" s="51"/>
      <c r="B1206" s="142" t="s">
        <v>563</v>
      </c>
      <c r="C1206" s="53" t="s">
        <v>1</v>
      </c>
      <c r="D1206" s="57" t="s">
        <v>565</v>
      </c>
      <c r="E1206" s="58">
        <v>279</v>
      </c>
      <c r="F1206" s="10"/>
      <c r="G1206" s="1" t="str">
        <f t="shared" si="1"/>
        <v xml:space="preserve"> </v>
      </c>
      <c r="H1206" s="197"/>
      <c r="M1206" s="58"/>
      <c r="N1206" s="1"/>
      <c r="O1206" s="1"/>
      <c r="P1206" s="29"/>
      <c r="Q1206" s="29"/>
      <c r="T1206" s="58"/>
      <c r="U1206" s="1"/>
      <c r="V1206" s="14"/>
      <c r="AA1206" s="1"/>
      <c r="AI1206" s="29">
        <v>6452</v>
      </c>
    </row>
    <row r="1207" spans="1:35" ht="12.95" customHeight="1">
      <c r="A1207" s="51"/>
      <c r="B1207" s="142" t="s">
        <v>564</v>
      </c>
      <c r="C1207" s="53" t="s">
        <v>1</v>
      </c>
      <c r="D1207" s="57" t="s">
        <v>565</v>
      </c>
      <c r="E1207" s="58">
        <v>436</v>
      </c>
      <c r="F1207" s="10"/>
      <c r="G1207" s="1" t="str">
        <f t="shared" si="1"/>
        <v xml:space="preserve"> </v>
      </c>
      <c r="H1207" s="197"/>
      <c r="M1207" s="58"/>
      <c r="N1207" s="1"/>
      <c r="O1207" s="1"/>
      <c r="P1207" s="29"/>
      <c r="Q1207" s="29"/>
      <c r="T1207" s="58"/>
      <c r="U1207" s="1"/>
      <c r="V1207" s="14"/>
      <c r="AA1207" s="1"/>
      <c r="AI1207" s="29">
        <v>12906</v>
      </c>
    </row>
    <row r="1208" spans="1:35" ht="12.95" customHeight="1">
      <c r="A1208" s="51"/>
      <c r="B1208" s="150"/>
      <c r="C1208" s="53"/>
      <c r="D1208" s="57"/>
      <c r="E1208" s="58"/>
      <c r="F1208" s="10"/>
      <c r="G1208" s="1"/>
      <c r="H1208" s="197"/>
      <c r="M1208" s="58"/>
      <c r="N1208" s="1"/>
      <c r="O1208" s="1"/>
      <c r="P1208" s="29"/>
      <c r="Q1208" s="29"/>
      <c r="T1208" s="58"/>
      <c r="U1208" s="1"/>
      <c r="V1208" s="14"/>
      <c r="AA1208" s="1"/>
    </row>
    <row r="1209" spans="1:35" ht="12.95" customHeight="1">
      <c r="A1209" s="51">
        <v>65</v>
      </c>
      <c r="B1209" s="141" t="s">
        <v>566</v>
      </c>
      <c r="C1209" s="53"/>
      <c r="D1209" s="57"/>
      <c r="E1209" s="58"/>
      <c r="F1209" s="10"/>
      <c r="G1209" s="1"/>
      <c r="H1209" s="197"/>
      <c r="M1209" s="58"/>
      <c r="N1209" s="1"/>
      <c r="O1209" s="1"/>
      <c r="P1209" s="29"/>
      <c r="Q1209" s="29"/>
      <c r="T1209" s="58"/>
      <c r="U1209" s="1"/>
      <c r="V1209" s="14"/>
      <c r="AA1209" s="1"/>
    </row>
    <row r="1210" spans="1:35" ht="48" customHeight="1">
      <c r="A1210" s="51"/>
      <c r="B1210" s="151" t="s">
        <v>568</v>
      </c>
      <c r="C1210" s="53"/>
      <c r="D1210" s="57"/>
      <c r="E1210" s="58"/>
      <c r="F1210" s="10"/>
      <c r="G1210" s="1"/>
      <c r="H1210" s="197"/>
      <c r="M1210" s="58"/>
      <c r="N1210" s="1"/>
      <c r="O1210" s="1"/>
      <c r="P1210" s="29"/>
      <c r="Q1210" s="29"/>
      <c r="T1210" s="58"/>
      <c r="U1210" s="1"/>
      <c r="V1210" s="14"/>
      <c r="AA1210" s="1"/>
    </row>
    <row r="1211" spans="1:35" ht="12.95" customHeight="1">
      <c r="A1211" s="51"/>
      <c r="B1211" s="142" t="s">
        <v>569</v>
      </c>
      <c r="C1211" s="53" t="s">
        <v>1</v>
      </c>
      <c r="D1211" s="57" t="s">
        <v>565</v>
      </c>
      <c r="E1211" s="58">
        <v>18</v>
      </c>
      <c r="F1211" s="10"/>
      <c r="G1211" s="1" t="str">
        <f t="shared" ref="G1211:G1214" si="2">IF((E1211*F1211)=0," ",(E1211*F1211))</f>
        <v xml:space="preserve"> </v>
      </c>
      <c r="H1211" s="197"/>
      <c r="M1211" s="58"/>
      <c r="N1211" s="1"/>
      <c r="O1211" s="1"/>
      <c r="P1211" s="29"/>
      <c r="Q1211" s="29"/>
      <c r="T1211" s="58"/>
      <c r="U1211" s="1"/>
      <c r="V1211" s="14"/>
      <c r="AA1211" s="1"/>
      <c r="AI1211" s="29">
        <v>749</v>
      </c>
    </row>
    <row r="1212" spans="1:35" ht="12.95" customHeight="1">
      <c r="A1212" s="51"/>
      <c r="B1212" s="142" t="s">
        <v>570</v>
      </c>
      <c r="C1212" s="53" t="s">
        <v>1</v>
      </c>
      <c r="D1212" s="57" t="s">
        <v>565</v>
      </c>
      <c r="E1212" s="58">
        <v>50</v>
      </c>
      <c r="F1212" s="10"/>
      <c r="G1212" s="1" t="str">
        <f t="shared" si="2"/>
        <v xml:space="preserve"> </v>
      </c>
      <c r="H1212" s="197"/>
      <c r="M1212" s="58"/>
      <c r="N1212" s="1"/>
      <c r="O1212" s="1"/>
      <c r="P1212" s="29"/>
      <c r="Q1212" s="29"/>
      <c r="T1212" s="58"/>
      <c r="U1212" s="1"/>
      <c r="V1212" s="14"/>
      <c r="AA1212" s="1"/>
      <c r="AI1212" s="29">
        <v>2498</v>
      </c>
    </row>
    <row r="1213" spans="1:35" ht="12.95" customHeight="1">
      <c r="A1213" s="51"/>
      <c r="B1213" s="142" t="s">
        <v>571</v>
      </c>
      <c r="C1213" s="53" t="s">
        <v>1</v>
      </c>
      <c r="D1213" s="57" t="s">
        <v>565</v>
      </c>
      <c r="E1213" s="58">
        <v>316</v>
      </c>
      <c r="F1213" s="10"/>
      <c r="G1213" s="1" t="str">
        <f t="shared" si="2"/>
        <v xml:space="preserve"> </v>
      </c>
      <c r="H1213" s="197"/>
      <c r="M1213" s="58"/>
      <c r="N1213" s="1"/>
      <c r="O1213" s="1"/>
      <c r="P1213" s="29"/>
      <c r="Q1213" s="29"/>
      <c r="T1213" s="58"/>
      <c r="U1213" s="1"/>
      <c r="V1213" s="14"/>
      <c r="AA1213" s="1"/>
      <c r="AI1213" s="29">
        <v>19292</v>
      </c>
    </row>
    <row r="1214" spans="1:35" ht="12.95" customHeight="1">
      <c r="A1214" s="51"/>
      <c r="B1214" s="142" t="s">
        <v>572</v>
      </c>
      <c r="C1214" s="53" t="s">
        <v>1</v>
      </c>
      <c r="D1214" s="57" t="s">
        <v>565</v>
      </c>
      <c r="E1214" s="58">
        <v>58</v>
      </c>
      <c r="F1214" s="10"/>
      <c r="G1214" s="1" t="str">
        <f t="shared" si="2"/>
        <v xml:space="preserve"> </v>
      </c>
      <c r="H1214" s="197"/>
      <c r="M1214" s="58"/>
      <c r="N1214" s="1"/>
      <c r="O1214" s="1"/>
      <c r="P1214" s="29"/>
      <c r="Q1214" s="29"/>
      <c r="T1214" s="58"/>
      <c r="U1214" s="1"/>
      <c r="V1214" s="14"/>
      <c r="AA1214" s="1"/>
      <c r="AI1214" s="29">
        <v>4346</v>
      </c>
    </row>
    <row r="1215" spans="1:35" ht="12.95" customHeight="1">
      <c r="A1215" s="51"/>
      <c r="B1215" s="110"/>
      <c r="C1215" s="53"/>
      <c r="D1215" s="57"/>
      <c r="E1215" s="58"/>
      <c r="F1215" s="10"/>
      <c r="G1215" s="1"/>
      <c r="H1215" s="197"/>
      <c r="M1215" s="58"/>
      <c r="N1215" s="1"/>
      <c r="O1215" s="1"/>
      <c r="P1215" s="29"/>
      <c r="Q1215" s="29"/>
      <c r="T1215" s="58"/>
      <c r="U1215" s="1"/>
      <c r="V1215" s="14"/>
      <c r="AA1215" s="1"/>
    </row>
    <row r="1216" spans="1:35" ht="12.95" customHeight="1">
      <c r="A1216" s="51">
        <v>66</v>
      </c>
      <c r="B1216" s="141" t="s">
        <v>573</v>
      </c>
      <c r="C1216" s="53"/>
      <c r="D1216" s="57"/>
      <c r="E1216" s="58"/>
      <c r="F1216" s="10"/>
      <c r="G1216" s="1"/>
      <c r="H1216" s="197"/>
      <c r="M1216" s="58"/>
      <c r="N1216" s="1"/>
      <c r="O1216" s="1"/>
      <c r="P1216" s="29"/>
      <c r="Q1216" s="29"/>
      <c r="T1216" s="58"/>
      <c r="U1216" s="1"/>
      <c r="V1216" s="14"/>
      <c r="AA1216" s="1"/>
    </row>
    <row r="1217" spans="1:35" ht="48" customHeight="1">
      <c r="A1217" s="51"/>
      <c r="B1217" s="151" t="s">
        <v>577</v>
      </c>
      <c r="C1217" s="53"/>
      <c r="D1217" s="57"/>
      <c r="E1217" s="58"/>
      <c r="F1217" s="10"/>
      <c r="G1217" s="1"/>
      <c r="H1217" s="197"/>
      <c r="M1217" s="58"/>
      <c r="N1217" s="1"/>
      <c r="O1217" s="1"/>
      <c r="P1217" s="29"/>
      <c r="Q1217" s="29"/>
      <c r="T1217" s="58"/>
      <c r="U1217" s="1"/>
      <c r="V1217" s="14"/>
      <c r="AA1217" s="1"/>
    </row>
    <row r="1218" spans="1:35" ht="12.95" customHeight="1">
      <c r="A1218" s="51"/>
      <c r="B1218" s="142" t="s">
        <v>574</v>
      </c>
      <c r="C1218" s="53" t="s">
        <v>1</v>
      </c>
      <c r="D1218" s="57" t="s">
        <v>565</v>
      </c>
      <c r="E1218" s="58">
        <v>70</v>
      </c>
      <c r="F1218" s="10"/>
      <c r="G1218" s="1" t="str">
        <f t="shared" ref="G1218:G1220" si="3">IF((E1218*F1218)=0," ",(E1218*F1218))</f>
        <v xml:space="preserve"> </v>
      </c>
      <c r="H1218" s="197"/>
      <c r="M1218" s="58"/>
      <c r="N1218" s="1"/>
      <c r="O1218" s="1"/>
      <c r="P1218" s="29"/>
      <c r="Q1218" s="29"/>
      <c r="T1218" s="58"/>
      <c r="U1218" s="1"/>
      <c r="V1218" s="14"/>
      <c r="AA1218" s="1"/>
      <c r="AI1218" s="29">
        <v>1036</v>
      </c>
    </row>
    <row r="1219" spans="1:35" ht="12.95" customHeight="1">
      <c r="A1219" s="51"/>
      <c r="B1219" s="142" t="s">
        <v>575</v>
      </c>
      <c r="C1219" s="53" t="s">
        <v>1</v>
      </c>
      <c r="D1219" s="57" t="s">
        <v>565</v>
      </c>
      <c r="E1219" s="58">
        <v>5</v>
      </c>
      <c r="F1219" s="10"/>
      <c r="G1219" s="1" t="str">
        <f t="shared" si="3"/>
        <v xml:space="preserve"> </v>
      </c>
      <c r="H1219" s="197"/>
      <c r="M1219" s="58"/>
      <c r="N1219" s="1"/>
      <c r="O1219" s="1"/>
      <c r="P1219" s="29"/>
      <c r="Q1219" s="29"/>
      <c r="T1219" s="58"/>
      <c r="U1219" s="1"/>
      <c r="V1219" s="14"/>
      <c r="AA1219" s="1"/>
      <c r="AI1219" s="29">
        <v>102</v>
      </c>
    </row>
    <row r="1220" spans="1:35" ht="12.95" customHeight="1">
      <c r="A1220" s="51"/>
      <c r="B1220" s="142" t="s">
        <v>576</v>
      </c>
      <c r="C1220" s="53" t="s">
        <v>1</v>
      </c>
      <c r="D1220" s="57" t="s">
        <v>565</v>
      </c>
      <c r="E1220" s="58">
        <v>17</v>
      </c>
      <c r="F1220" s="10"/>
      <c r="G1220" s="1" t="str">
        <f t="shared" si="3"/>
        <v xml:space="preserve"> </v>
      </c>
      <c r="H1220" s="197"/>
      <c r="M1220" s="58"/>
      <c r="N1220" s="1"/>
      <c r="O1220" s="1"/>
      <c r="P1220" s="29"/>
      <c r="Q1220" s="29"/>
      <c r="T1220" s="58"/>
      <c r="U1220" s="1"/>
      <c r="V1220" s="14"/>
      <c r="AA1220" s="1"/>
      <c r="AI1220" s="29">
        <v>660</v>
      </c>
    </row>
    <row r="1221" spans="1:35" ht="12.95" customHeight="1">
      <c r="A1221" s="51"/>
      <c r="B1221" s="110"/>
      <c r="C1221" s="53"/>
      <c r="D1221" s="57"/>
      <c r="E1221" s="58"/>
      <c r="F1221" s="10"/>
      <c r="G1221" s="1"/>
      <c r="H1221" s="197"/>
      <c r="M1221" s="58"/>
      <c r="N1221" s="1"/>
      <c r="O1221" s="1"/>
      <c r="P1221" s="29"/>
      <c r="Q1221" s="29"/>
      <c r="T1221" s="58"/>
      <c r="U1221" s="1"/>
      <c r="V1221" s="14"/>
      <c r="AA1221" s="1"/>
    </row>
    <row r="1222" spans="1:35" ht="12.95" customHeight="1">
      <c r="A1222" s="51">
        <v>67</v>
      </c>
      <c r="B1222" s="141" t="s">
        <v>578</v>
      </c>
      <c r="C1222" s="53"/>
      <c r="D1222" s="57"/>
      <c r="E1222" s="58"/>
      <c r="F1222" s="10"/>
      <c r="G1222" s="1"/>
      <c r="H1222" s="197"/>
      <c r="M1222" s="58"/>
      <c r="N1222" s="1"/>
      <c r="O1222" s="1"/>
      <c r="P1222" s="29"/>
      <c r="Q1222" s="29"/>
      <c r="T1222" s="58"/>
      <c r="U1222" s="1"/>
      <c r="V1222" s="14"/>
      <c r="AA1222" s="1"/>
    </row>
    <row r="1223" spans="1:35" ht="84">
      <c r="A1223" s="51"/>
      <c r="B1223" s="151" t="s">
        <v>579</v>
      </c>
      <c r="C1223" s="53"/>
      <c r="D1223" s="57"/>
      <c r="E1223" s="58"/>
      <c r="F1223" s="10"/>
      <c r="G1223" s="1"/>
      <c r="H1223" s="197"/>
      <c r="M1223" s="58"/>
      <c r="N1223" s="1"/>
      <c r="O1223" s="1"/>
      <c r="P1223" s="29"/>
      <c r="Q1223" s="29"/>
      <c r="T1223" s="58"/>
      <c r="U1223" s="1"/>
      <c r="V1223" s="14"/>
      <c r="AA1223" s="1"/>
    </row>
    <row r="1224" spans="1:35" ht="12.95" customHeight="1">
      <c r="A1224" s="51"/>
      <c r="B1224" s="81" t="s">
        <v>226</v>
      </c>
      <c r="C1224" s="53"/>
      <c r="D1224" s="54"/>
      <c r="E1224" s="54"/>
      <c r="F1224" s="193"/>
      <c r="G1224" s="54"/>
      <c r="H1224" s="197"/>
      <c r="M1224" s="54"/>
      <c r="N1224" s="54"/>
      <c r="O1224" s="54"/>
      <c r="P1224" s="29"/>
      <c r="Q1224" s="29"/>
      <c r="T1224" s="54"/>
      <c r="U1224" s="54"/>
      <c r="V1224" s="55"/>
      <c r="AA1224" s="1"/>
    </row>
    <row r="1225" spans="1:35" ht="12.95" customHeight="1">
      <c r="A1225" s="51"/>
      <c r="B1225" s="110" t="s">
        <v>580</v>
      </c>
      <c r="C1225" s="53"/>
      <c r="D1225" s="54"/>
      <c r="E1225" s="54"/>
      <c r="F1225" s="193"/>
      <c r="G1225" s="54"/>
      <c r="H1225" s="197"/>
      <c r="M1225" s="54"/>
      <c r="N1225" s="54"/>
      <c r="O1225" s="54"/>
      <c r="P1225" s="29"/>
      <c r="Q1225" s="29"/>
      <c r="T1225" s="54"/>
      <c r="U1225" s="54"/>
      <c r="V1225" s="55"/>
      <c r="AA1225" s="1"/>
    </row>
    <row r="1226" spans="1:35" ht="12.95" customHeight="1">
      <c r="A1226" s="51"/>
      <c r="B1226" s="110" t="s">
        <v>581</v>
      </c>
      <c r="C1226" s="53"/>
      <c r="D1226" s="57"/>
      <c r="E1226" s="58"/>
      <c r="F1226" s="10"/>
      <c r="G1226" s="1"/>
      <c r="H1226" s="197"/>
      <c r="M1226" s="58"/>
      <c r="N1226" s="1"/>
      <c r="O1226" s="1"/>
      <c r="P1226" s="29"/>
      <c r="Q1226" s="29"/>
      <c r="T1226" s="58"/>
      <c r="U1226" s="1"/>
      <c r="V1226" s="14"/>
      <c r="AA1226" s="1"/>
    </row>
    <row r="1227" spans="1:35" ht="12.95" customHeight="1">
      <c r="A1227" s="51"/>
      <c r="B1227" s="142" t="s">
        <v>595</v>
      </c>
      <c r="C1227" s="53" t="s">
        <v>1</v>
      </c>
      <c r="D1227" s="57" t="s">
        <v>565</v>
      </c>
      <c r="E1227" s="58">
        <v>52</v>
      </c>
      <c r="F1227" s="10"/>
      <c r="G1227" s="1" t="str">
        <f t="shared" ref="G1227:G1228" si="4">IF((E1227*F1227)=0," ",(E1227*F1227))</f>
        <v xml:space="preserve"> </v>
      </c>
      <c r="H1227" s="197"/>
      <c r="M1227" s="58"/>
      <c r="N1227" s="1"/>
      <c r="O1227" s="1"/>
      <c r="P1227" s="29"/>
      <c r="Q1227" s="29"/>
      <c r="T1227" s="58"/>
      <c r="U1227" s="1"/>
      <c r="V1227" s="14"/>
      <c r="AA1227" s="1"/>
      <c r="AI1227" s="29">
        <v>144</v>
      </c>
    </row>
    <row r="1228" spans="1:35" ht="12.95" customHeight="1">
      <c r="A1228" s="51"/>
      <c r="B1228" s="142"/>
      <c r="C1228" s="53" t="s">
        <v>3</v>
      </c>
      <c r="D1228" s="57" t="s">
        <v>565</v>
      </c>
      <c r="E1228" s="58">
        <v>6</v>
      </c>
      <c r="F1228" s="10"/>
      <c r="G1228" s="1" t="str">
        <f t="shared" si="4"/>
        <v xml:space="preserve"> </v>
      </c>
      <c r="H1228" s="197"/>
      <c r="M1228" s="58"/>
      <c r="N1228" s="1"/>
      <c r="O1228" s="1"/>
      <c r="P1228" s="29"/>
      <c r="Q1228" s="29"/>
      <c r="T1228" s="58"/>
      <c r="U1228" s="1"/>
      <c r="V1228" s="14"/>
      <c r="AA1228" s="1"/>
      <c r="AI1228" s="29">
        <v>17</v>
      </c>
    </row>
    <row r="1229" spans="1:35" ht="12.95" customHeight="1">
      <c r="A1229" s="51"/>
      <c r="B1229" s="142" t="s">
        <v>582</v>
      </c>
      <c r="C1229" s="53" t="s">
        <v>1</v>
      </c>
      <c r="D1229" s="57" t="s">
        <v>565</v>
      </c>
      <c r="E1229" s="58">
        <v>110</v>
      </c>
      <c r="F1229" s="10"/>
      <c r="G1229" s="1" t="str">
        <f t="shared" ref="G1229:G1240" si="5">IF((E1229*F1229)=0," ",(E1229*F1229))</f>
        <v xml:space="preserve"> </v>
      </c>
      <c r="H1229" s="197"/>
      <c r="M1229" s="58"/>
      <c r="N1229" s="1"/>
      <c r="O1229" s="1"/>
      <c r="P1229" s="29"/>
      <c r="Q1229" s="29"/>
      <c r="T1229" s="58"/>
      <c r="U1229" s="1"/>
      <c r="V1229" s="14"/>
      <c r="AA1229" s="1"/>
      <c r="AI1229" s="29">
        <v>509</v>
      </c>
    </row>
    <row r="1230" spans="1:35" ht="12.95" customHeight="1">
      <c r="A1230" s="51"/>
      <c r="B1230" s="142"/>
      <c r="C1230" s="53" t="s">
        <v>3</v>
      </c>
      <c r="D1230" s="57" t="s">
        <v>565</v>
      </c>
      <c r="E1230" s="58">
        <v>6</v>
      </c>
      <c r="F1230" s="10"/>
      <c r="G1230" s="1" t="str">
        <f t="shared" ref="G1230" si="6">IF((E1230*F1230)=0," ",(E1230*F1230))</f>
        <v xml:space="preserve"> </v>
      </c>
      <c r="H1230" s="197"/>
      <c r="M1230" s="58"/>
      <c r="N1230" s="1"/>
      <c r="O1230" s="1"/>
      <c r="P1230" s="29"/>
      <c r="Q1230" s="29"/>
      <c r="T1230" s="58"/>
      <c r="U1230" s="1"/>
      <c r="V1230" s="14"/>
      <c r="AA1230" s="1"/>
      <c r="AI1230" s="29">
        <v>28</v>
      </c>
    </row>
    <row r="1231" spans="1:35" ht="12.95" customHeight="1">
      <c r="A1231" s="51"/>
      <c r="B1231" s="142" t="s">
        <v>583</v>
      </c>
      <c r="C1231" s="53" t="s">
        <v>1</v>
      </c>
      <c r="D1231" s="57" t="s">
        <v>565</v>
      </c>
      <c r="E1231" s="58">
        <v>262</v>
      </c>
      <c r="F1231" s="10"/>
      <c r="G1231" s="1" t="str">
        <f t="shared" si="5"/>
        <v xml:space="preserve"> </v>
      </c>
      <c r="H1231" s="197"/>
      <c r="M1231" s="58"/>
      <c r="N1231" s="1"/>
      <c r="O1231" s="1"/>
      <c r="P1231" s="29"/>
      <c r="Q1231" s="29"/>
      <c r="T1231" s="58"/>
      <c r="U1231" s="1"/>
      <c r="V1231" s="14"/>
      <c r="AA1231" s="1"/>
      <c r="AI1231" s="29">
        <v>1696</v>
      </c>
    </row>
    <row r="1232" spans="1:35" ht="12.95" customHeight="1">
      <c r="A1232" s="51"/>
      <c r="B1232" s="142" t="s">
        <v>587</v>
      </c>
      <c r="C1232" s="53" t="s">
        <v>1</v>
      </c>
      <c r="D1232" s="57" t="s">
        <v>565</v>
      </c>
      <c r="E1232" s="58">
        <v>96</v>
      </c>
      <c r="F1232" s="10"/>
      <c r="G1232" s="1" t="str">
        <f t="shared" ref="G1232" si="7">IF((E1232*F1232)=0," ",(E1232*F1232))</f>
        <v xml:space="preserve"> </v>
      </c>
      <c r="H1232" s="197"/>
      <c r="M1232" s="58"/>
      <c r="N1232" s="1"/>
      <c r="O1232" s="1"/>
      <c r="P1232" s="29"/>
      <c r="Q1232" s="29"/>
      <c r="T1232" s="58"/>
      <c r="U1232" s="1"/>
      <c r="V1232" s="14"/>
      <c r="AA1232" s="1"/>
      <c r="AI1232" s="29">
        <v>710</v>
      </c>
    </row>
    <row r="1233" spans="1:35" ht="12.95" customHeight="1">
      <c r="A1233" s="51"/>
      <c r="B1233" s="142" t="s">
        <v>584</v>
      </c>
      <c r="C1233" s="53" t="s">
        <v>1</v>
      </c>
      <c r="D1233" s="57" t="s">
        <v>565</v>
      </c>
      <c r="E1233" s="58">
        <v>335</v>
      </c>
      <c r="F1233" s="10"/>
      <c r="G1233" s="1" t="str">
        <f t="shared" si="5"/>
        <v xml:space="preserve"> </v>
      </c>
      <c r="H1233" s="197"/>
      <c r="M1233" s="58"/>
      <c r="N1233" s="1"/>
      <c r="O1233" s="1"/>
      <c r="P1233" s="29"/>
      <c r="Q1233" s="29"/>
      <c r="T1233" s="58"/>
      <c r="U1233" s="1"/>
      <c r="V1233" s="14"/>
      <c r="AA1233" s="1"/>
      <c r="AI1233" s="29">
        <v>4338</v>
      </c>
    </row>
    <row r="1234" spans="1:35" ht="12.95" customHeight="1">
      <c r="A1234" s="51"/>
      <c r="B1234" s="142"/>
      <c r="C1234" s="53" t="s">
        <v>3</v>
      </c>
      <c r="D1234" s="57" t="s">
        <v>565</v>
      </c>
      <c r="E1234" s="58">
        <v>117</v>
      </c>
      <c r="F1234" s="10"/>
      <c r="G1234" s="1" t="str">
        <f t="shared" ref="G1234" si="8">IF((E1234*F1234)=0," ",(E1234*F1234))</f>
        <v xml:space="preserve"> </v>
      </c>
      <c r="H1234" s="197"/>
      <c r="M1234" s="58"/>
      <c r="N1234" s="1"/>
      <c r="O1234" s="1"/>
      <c r="P1234" s="29"/>
      <c r="Q1234" s="29"/>
      <c r="T1234" s="58"/>
      <c r="U1234" s="1"/>
      <c r="V1234" s="14"/>
      <c r="AA1234" s="1"/>
      <c r="AI1234" s="29">
        <v>1515</v>
      </c>
    </row>
    <row r="1235" spans="1:35" ht="12.95" customHeight="1">
      <c r="A1235" s="51"/>
      <c r="B1235" s="142" t="s">
        <v>585</v>
      </c>
      <c r="C1235" s="53" t="s">
        <v>1</v>
      </c>
      <c r="D1235" s="57" t="s">
        <v>565</v>
      </c>
      <c r="E1235" s="58">
        <v>19</v>
      </c>
      <c r="F1235" s="10"/>
      <c r="G1235" s="1" t="str">
        <f t="shared" si="5"/>
        <v xml:space="preserve"> </v>
      </c>
      <c r="H1235" s="197"/>
      <c r="M1235" s="58"/>
      <c r="N1235" s="1"/>
      <c r="O1235" s="1"/>
      <c r="P1235" s="29"/>
      <c r="Q1235" s="29"/>
      <c r="T1235" s="58"/>
      <c r="U1235" s="1"/>
      <c r="V1235" s="14"/>
      <c r="AA1235" s="1"/>
      <c r="AI1235" s="29">
        <v>281</v>
      </c>
    </row>
    <row r="1236" spans="1:35" ht="12.95" customHeight="1">
      <c r="A1236" s="51"/>
      <c r="B1236" s="142" t="s">
        <v>586</v>
      </c>
      <c r="C1236" s="53" t="s">
        <v>1</v>
      </c>
      <c r="D1236" s="57" t="s">
        <v>565</v>
      </c>
      <c r="E1236" s="58">
        <v>169</v>
      </c>
      <c r="F1236" s="10"/>
      <c r="G1236" s="1" t="str">
        <f t="shared" si="5"/>
        <v xml:space="preserve"> </v>
      </c>
      <c r="H1236" s="197"/>
      <c r="M1236" s="58"/>
      <c r="N1236" s="1"/>
      <c r="O1236" s="1"/>
      <c r="P1236" s="29"/>
      <c r="Q1236" s="29"/>
      <c r="T1236" s="58"/>
      <c r="U1236" s="1"/>
      <c r="V1236" s="14"/>
      <c r="AA1236" s="1"/>
      <c r="AI1236" s="29">
        <v>2814</v>
      </c>
    </row>
    <row r="1237" spans="1:35" ht="12.95" customHeight="1">
      <c r="A1237" s="51"/>
      <c r="B1237" s="142"/>
      <c r="C1237" s="53" t="s">
        <v>3</v>
      </c>
      <c r="D1237" s="57" t="s">
        <v>565</v>
      </c>
      <c r="E1237" s="58">
        <v>9</v>
      </c>
      <c r="F1237" s="10"/>
      <c r="G1237" s="1" t="str">
        <f t="shared" ref="G1237" si="9">IF((E1237*F1237)=0," ",(E1237*F1237))</f>
        <v xml:space="preserve"> </v>
      </c>
      <c r="H1237" s="197"/>
      <c r="M1237" s="58"/>
      <c r="N1237" s="1"/>
      <c r="O1237" s="1"/>
      <c r="P1237" s="29"/>
      <c r="Q1237" s="29"/>
      <c r="T1237" s="58"/>
      <c r="U1237" s="1"/>
      <c r="V1237" s="14"/>
      <c r="AA1237" s="1"/>
      <c r="AI1237" s="29">
        <v>150</v>
      </c>
    </row>
    <row r="1238" spans="1:35" ht="12.95" customHeight="1">
      <c r="A1238" s="51"/>
      <c r="B1238" s="142" t="s">
        <v>588</v>
      </c>
      <c r="C1238" s="53" t="s">
        <v>1</v>
      </c>
      <c r="D1238" s="57" t="s">
        <v>565</v>
      </c>
      <c r="E1238" s="58">
        <v>12</v>
      </c>
      <c r="F1238" s="10"/>
      <c r="G1238" s="1" t="str">
        <f t="shared" si="5"/>
        <v xml:space="preserve"> </v>
      </c>
      <c r="H1238" s="197"/>
      <c r="M1238" s="58"/>
      <c r="N1238" s="1"/>
      <c r="O1238" s="1"/>
      <c r="P1238" s="29"/>
      <c r="Q1238" s="29"/>
      <c r="T1238" s="58"/>
      <c r="U1238" s="1"/>
      <c r="V1238" s="14"/>
      <c r="AA1238" s="1"/>
      <c r="AI1238" s="29">
        <v>222</v>
      </c>
    </row>
    <row r="1239" spans="1:35" ht="12.95" customHeight="1">
      <c r="A1239" s="51"/>
      <c r="B1239" s="142" t="s">
        <v>589</v>
      </c>
      <c r="C1239" s="53" t="s">
        <v>1</v>
      </c>
      <c r="D1239" s="57" t="s">
        <v>565</v>
      </c>
      <c r="E1239" s="58">
        <v>268</v>
      </c>
      <c r="F1239" s="10"/>
      <c r="G1239" s="1" t="str">
        <f t="shared" si="5"/>
        <v xml:space="preserve"> </v>
      </c>
      <c r="H1239" s="197"/>
      <c r="M1239" s="58"/>
      <c r="N1239" s="1"/>
      <c r="O1239" s="1"/>
      <c r="P1239" s="29"/>
      <c r="Q1239" s="29"/>
      <c r="T1239" s="58"/>
      <c r="U1239" s="1"/>
      <c r="V1239" s="14"/>
      <c r="AA1239" s="1"/>
      <c r="AI1239" s="29">
        <v>5454</v>
      </c>
    </row>
    <row r="1240" spans="1:35" ht="12.95" customHeight="1">
      <c r="A1240" s="51"/>
      <c r="B1240" s="142" t="s">
        <v>590</v>
      </c>
      <c r="C1240" s="53" t="s">
        <v>1</v>
      </c>
      <c r="D1240" s="57" t="s">
        <v>565</v>
      </c>
      <c r="E1240" s="58">
        <v>436</v>
      </c>
      <c r="F1240" s="10"/>
      <c r="G1240" s="1" t="str">
        <f t="shared" si="5"/>
        <v xml:space="preserve"> </v>
      </c>
      <c r="H1240" s="197"/>
      <c r="M1240" s="58"/>
      <c r="N1240" s="1"/>
      <c r="O1240" s="1"/>
      <c r="P1240" s="29"/>
      <c r="Q1240" s="29"/>
      <c r="T1240" s="58"/>
      <c r="U1240" s="1"/>
      <c r="V1240" s="14"/>
      <c r="AA1240" s="1"/>
      <c r="AI1240" s="29">
        <v>10486</v>
      </c>
    </row>
    <row r="1241" spans="1:35" ht="12.95" customHeight="1">
      <c r="A1241" s="51"/>
      <c r="B1241" s="142" t="s">
        <v>591</v>
      </c>
      <c r="C1241" s="53" t="s">
        <v>1</v>
      </c>
      <c r="D1241" s="57" t="s">
        <v>565</v>
      </c>
      <c r="E1241" s="58">
        <v>18</v>
      </c>
      <c r="F1241" s="10"/>
      <c r="G1241" s="1" t="str">
        <f t="shared" ref="G1241:G1244" si="10">IF((E1241*F1241)=0," ",(E1241*F1241))</f>
        <v xml:space="preserve"> </v>
      </c>
      <c r="H1241" s="197"/>
      <c r="M1241" s="58"/>
      <c r="N1241" s="1"/>
      <c r="O1241" s="1"/>
      <c r="P1241" s="29"/>
      <c r="Q1241" s="29"/>
      <c r="T1241" s="58"/>
      <c r="U1241" s="1"/>
      <c r="V1241" s="14"/>
      <c r="AA1241" s="1"/>
      <c r="AI1241" s="29">
        <v>466</v>
      </c>
    </row>
    <row r="1242" spans="1:35" ht="12.95" customHeight="1">
      <c r="A1242" s="51"/>
      <c r="B1242" s="142" t="s">
        <v>592</v>
      </c>
      <c r="C1242" s="53" t="s">
        <v>1</v>
      </c>
      <c r="D1242" s="57" t="s">
        <v>565</v>
      </c>
      <c r="E1242" s="58">
        <v>50</v>
      </c>
      <c r="F1242" s="10"/>
      <c r="G1242" s="1" t="str">
        <f t="shared" si="10"/>
        <v xml:space="preserve"> </v>
      </c>
      <c r="H1242" s="197"/>
      <c r="M1242" s="58"/>
      <c r="N1242" s="1"/>
      <c r="O1242" s="1"/>
      <c r="P1242" s="29"/>
      <c r="Q1242" s="29"/>
      <c r="T1242" s="58"/>
      <c r="U1242" s="1"/>
      <c r="V1242" s="14"/>
      <c r="AA1242" s="1"/>
      <c r="AI1242" s="29">
        <v>1388</v>
      </c>
    </row>
    <row r="1243" spans="1:35" ht="12.95" customHeight="1">
      <c r="A1243" s="51"/>
      <c r="B1243" s="142" t="s">
        <v>593</v>
      </c>
      <c r="C1243" s="53" t="s">
        <v>1</v>
      </c>
      <c r="D1243" s="57" t="s">
        <v>565</v>
      </c>
      <c r="E1243" s="58">
        <v>316</v>
      </c>
      <c r="F1243" s="10"/>
      <c r="G1243" s="1" t="str">
        <f t="shared" si="10"/>
        <v xml:space="preserve"> </v>
      </c>
      <c r="H1243" s="197"/>
      <c r="M1243" s="58"/>
      <c r="N1243" s="1"/>
      <c r="O1243" s="1"/>
      <c r="P1243" s="29"/>
      <c r="Q1243" s="29"/>
      <c r="T1243" s="58"/>
      <c r="U1243" s="1"/>
      <c r="V1243" s="14"/>
      <c r="AA1243" s="1"/>
      <c r="AI1243" s="29">
        <v>9061</v>
      </c>
    </row>
    <row r="1244" spans="1:35" ht="12.95" customHeight="1">
      <c r="A1244" s="51"/>
      <c r="B1244" s="142" t="s">
        <v>594</v>
      </c>
      <c r="C1244" s="53" t="s">
        <v>1</v>
      </c>
      <c r="D1244" s="57" t="s">
        <v>565</v>
      </c>
      <c r="E1244" s="58">
        <v>58</v>
      </c>
      <c r="F1244" s="10"/>
      <c r="G1244" s="1" t="str">
        <f t="shared" si="10"/>
        <v xml:space="preserve"> </v>
      </c>
      <c r="H1244" s="197"/>
      <c r="M1244" s="58"/>
      <c r="N1244" s="1"/>
      <c r="O1244" s="1"/>
      <c r="P1244" s="29"/>
      <c r="Q1244" s="29"/>
      <c r="T1244" s="58"/>
      <c r="U1244" s="1"/>
      <c r="V1244" s="14"/>
      <c r="AA1244" s="1"/>
      <c r="AI1244" s="29">
        <v>1931</v>
      </c>
    </row>
    <row r="1245" spans="1:35" ht="12.95" customHeight="1">
      <c r="A1245" s="51"/>
      <c r="B1245" s="142"/>
      <c r="C1245" s="53"/>
      <c r="D1245" s="57"/>
      <c r="E1245" s="58"/>
      <c r="F1245" s="10"/>
      <c r="G1245" s="1"/>
      <c r="H1245" s="197"/>
      <c r="M1245" s="58"/>
      <c r="N1245" s="1"/>
      <c r="O1245" s="1"/>
      <c r="P1245" s="29"/>
      <c r="Q1245" s="29"/>
      <c r="T1245" s="58"/>
      <c r="U1245" s="1"/>
      <c r="V1245" s="14"/>
      <c r="AA1245" s="1"/>
    </row>
    <row r="1246" spans="1:35" ht="12.95" customHeight="1">
      <c r="A1246" s="51">
        <v>68</v>
      </c>
      <c r="B1246" s="141" t="s">
        <v>596</v>
      </c>
      <c r="C1246" s="53"/>
      <c r="D1246" s="57"/>
      <c r="E1246" s="58"/>
      <c r="F1246" s="10"/>
      <c r="G1246" s="1"/>
      <c r="H1246" s="197"/>
      <c r="M1246" s="58"/>
      <c r="N1246" s="1"/>
      <c r="O1246" s="1"/>
      <c r="P1246" s="29"/>
      <c r="Q1246" s="29"/>
      <c r="T1246" s="58"/>
      <c r="U1246" s="1"/>
      <c r="V1246" s="14"/>
      <c r="AA1246" s="1"/>
    </row>
    <row r="1247" spans="1:35" ht="84.75" customHeight="1">
      <c r="A1247" s="51"/>
      <c r="B1247" s="151" t="s">
        <v>597</v>
      </c>
      <c r="C1247" s="53"/>
      <c r="D1247" s="57"/>
      <c r="E1247" s="58"/>
      <c r="F1247" s="10"/>
      <c r="G1247" s="1"/>
      <c r="H1247" s="197"/>
      <c r="M1247" s="58"/>
      <c r="N1247" s="1"/>
      <c r="O1247" s="1"/>
      <c r="P1247" s="29"/>
      <c r="Q1247" s="29"/>
      <c r="T1247" s="58"/>
      <c r="U1247" s="1"/>
      <c r="V1247" s="14"/>
      <c r="AA1247" s="1"/>
    </row>
    <row r="1248" spans="1:35" ht="12.95" customHeight="1">
      <c r="A1248" s="51"/>
      <c r="B1248" s="81" t="s">
        <v>226</v>
      </c>
      <c r="C1248" s="53"/>
      <c r="D1248" s="54"/>
      <c r="E1248" s="54"/>
      <c r="F1248" s="193"/>
      <c r="G1248" s="54"/>
      <c r="H1248" s="197"/>
      <c r="M1248" s="54"/>
      <c r="N1248" s="54"/>
      <c r="O1248" s="54"/>
      <c r="P1248" s="29"/>
      <c r="Q1248" s="29"/>
      <c r="T1248" s="54"/>
      <c r="U1248" s="54"/>
      <c r="V1248" s="55"/>
      <c r="AA1248" s="1"/>
    </row>
    <row r="1249" spans="1:35" ht="12.95" customHeight="1">
      <c r="A1249" s="51"/>
      <c r="B1249" s="110" t="s">
        <v>598</v>
      </c>
      <c r="C1249" s="53"/>
      <c r="D1249" s="54"/>
      <c r="E1249" s="54"/>
      <c r="F1249" s="193"/>
      <c r="G1249" s="54"/>
      <c r="H1249" s="197"/>
      <c r="M1249" s="54"/>
      <c r="N1249" s="54"/>
      <c r="O1249" s="54"/>
      <c r="P1249" s="29"/>
      <c r="Q1249" s="29"/>
      <c r="T1249" s="54"/>
      <c r="U1249" s="54"/>
      <c r="V1249" s="55"/>
      <c r="AA1249" s="1"/>
    </row>
    <row r="1250" spans="1:35" ht="12.75" customHeight="1">
      <c r="A1250" s="51"/>
      <c r="B1250" s="110" t="s">
        <v>599</v>
      </c>
      <c r="C1250" s="53"/>
      <c r="D1250" s="57"/>
      <c r="E1250" s="58"/>
      <c r="F1250" s="10"/>
      <c r="G1250" s="1"/>
      <c r="H1250" s="197"/>
      <c r="M1250" s="58"/>
      <c r="N1250" s="1"/>
      <c r="O1250" s="1"/>
      <c r="P1250" s="29"/>
      <c r="Q1250" s="29"/>
      <c r="T1250" s="58"/>
      <c r="U1250" s="1"/>
      <c r="V1250" s="14"/>
      <c r="AA1250" s="1"/>
    </row>
    <row r="1251" spans="1:35" ht="12.75" customHeight="1">
      <c r="A1251" s="51"/>
      <c r="B1251" s="142" t="s">
        <v>600</v>
      </c>
      <c r="C1251" s="53" t="s">
        <v>1</v>
      </c>
      <c r="D1251" s="57" t="s">
        <v>606</v>
      </c>
      <c r="E1251" s="58">
        <v>14</v>
      </c>
      <c r="F1251" s="10"/>
      <c r="G1251" s="1" t="str">
        <f t="shared" ref="G1251:G1257" si="11">IF((E1251*F1251)=0," ",(E1251*F1251))</f>
        <v xml:space="preserve"> </v>
      </c>
      <c r="H1251" s="197"/>
      <c r="M1251" s="58"/>
      <c r="N1251" s="1"/>
      <c r="O1251" s="1"/>
      <c r="P1251" s="29"/>
      <c r="Q1251" s="29"/>
      <c r="T1251" s="58"/>
      <c r="U1251" s="1"/>
      <c r="V1251" s="14"/>
      <c r="AA1251" s="1"/>
      <c r="AI1251" s="29">
        <v>155</v>
      </c>
    </row>
    <row r="1252" spans="1:35" ht="12.75" customHeight="1">
      <c r="A1252" s="51"/>
      <c r="B1252" s="142"/>
      <c r="C1252" s="53" t="s">
        <v>3</v>
      </c>
      <c r="D1252" s="57" t="s">
        <v>606</v>
      </c>
      <c r="E1252" s="58">
        <v>2</v>
      </c>
      <c r="F1252" s="10"/>
      <c r="G1252" s="1" t="str">
        <f t="shared" si="11"/>
        <v xml:space="preserve"> </v>
      </c>
      <c r="H1252" s="197"/>
      <c r="M1252" s="58"/>
      <c r="N1252" s="1"/>
      <c r="O1252" s="1"/>
      <c r="P1252" s="29"/>
      <c r="Q1252" s="29"/>
      <c r="T1252" s="58"/>
      <c r="U1252" s="1"/>
      <c r="V1252" s="14"/>
      <c r="AA1252" s="1"/>
      <c r="AI1252" s="29">
        <v>22</v>
      </c>
    </row>
    <row r="1253" spans="1:35" ht="12.75" customHeight="1">
      <c r="A1253" s="51"/>
      <c r="B1253" s="142" t="s">
        <v>601</v>
      </c>
      <c r="C1253" s="53" t="s">
        <v>1</v>
      </c>
      <c r="D1253" s="57" t="s">
        <v>606</v>
      </c>
      <c r="E1253" s="58">
        <v>9</v>
      </c>
      <c r="F1253" s="10"/>
      <c r="G1253" s="1" t="str">
        <f t="shared" si="11"/>
        <v xml:space="preserve"> </v>
      </c>
      <c r="H1253" s="197"/>
      <c r="M1253" s="58"/>
      <c r="N1253" s="1"/>
      <c r="O1253" s="1"/>
      <c r="P1253" s="29"/>
      <c r="Q1253" s="29"/>
      <c r="T1253" s="58"/>
      <c r="U1253" s="1"/>
      <c r="V1253" s="14"/>
      <c r="AA1253" s="1"/>
      <c r="AI1253" s="29">
        <v>133</v>
      </c>
    </row>
    <row r="1254" spans="1:35" ht="12.75" customHeight="1">
      <c r="A1254" s="51"/>
      <c r="B1254" s="142"/>
      <c r="C1254" s="53" t="s">
        <v>3</v>
      </c>
      <c r="D1254" s="57" t="s">
        <v>606</v>
      </c>
      <c r="E1254" s="58">
        <v>2</v>
      </c>
      <c r="F1254" s="10"/>
      <c r="G1254" s="1" t="str">
        <f t="shared" si="11"/>
        <v xml:space="preserve"> </v>
      </c>
      <c r="H1254" s="197"/>
      <c r="M1254" s="58"/>
      <c r="N1254" s="1"/>
      <c r="O1254" s="1"/>
      <c r="P1254" s="29"/>
      <c r="Q1254" s="29"/>
      <c r="T1254" s="58"/>
      <c r="U1254" s="1"/>
      <c r="V1254" s="14"/>
      <c r="AA1254" s="1"/>
      <c r="AI1254" s="29">
        <v>30</v>
      </c>
    </row>
    <row r="1255" spans="1:35" ht="12.75" customHeight="1">
      <c r="A1255" s="51"/>
      <c r="B1255" s="142" t="s">
        <v>602</v>
      </c>
      <c r="C1255" s="53" t="s">
        <v>1</v>
      </c>
      <c r="D1255" s="57" t="s">
        <v>606</v>
      </c>
      <c r="E1255" s="58">
        <v>13</v>
      </c>
      <c r="F1255" s="10"/>
      <c r="G1255" s="1" t="str">
        <f t="shared" si="11"/>
        <v xml:space="preserve"> </v>
      </c>
      <c r="H1255" s="197"/>
      <c r="M1255" s="58"/>
      <c r="N1255" s="1"/>
      <c r="O1255" s="1"/>
      <c r="P1255" s="29"/>
      <c r="Q1255" s="29"/>
      <c r="T1255" s="58"/>
      <c r="U1255" s="1"/>
      <c r="V1255" s="14"/>
      <c r="AA1255" s="1"/>
      <c r="AI1255" s="29">
        <v>277</v>
      </c>
    </row>
    <row r="1256" spans="1:35" ht="12.75" customHeight="1">
      <c r="A1256" s="51"/>
      <c r="B1256" s="142" t="s">
        <v>603</v>
      </c>
      <c r="C1256" s="53" t="s">
        <v>1</v>
      </c>
      <c r="D1256" s="57" t="s">
        <v>606</v>
      </c>
      <c r="E1256" s="58">
        <v>16</v>
      </c>
      <c r="F1256" s="10"/>
      <c r="G1256" s="1" t="str">
        <f t="shared" si="11"/>
        <v xml:space="preserve"> </v>
      </c>
      <c r="H1256" s="197"/>
      <c r="M1256" s="58"/>
      <c r="N1256" s="1"/>
      <c r="O1256" s="1"/>
      <c r="P1256" s="29"/>
      <c r="Q1256" s="29"/>
      <c r="T1256" s="58"/>
      <c r="U1256" s="1"/>
      <c r="V1256" s="14"/>
      <c r="AA1256" s="1"/>
      <c r="AI1256" s="29">
        <v>488</v>
      </c>
    </row>
    <row r="1257" spans="1:35" ht="12.75" customHeight="1">
      <c r="A1257" s="51"/>
      <c r="B1257" s="142"/>
      <c r="C1257" s="53" t="s">
        <v>3</v>
      </c>
      <c r="D1257" s="57" t="s">
        <v>606</v>
      </c>
      <c r="E1257" s="58">
        <v>8</v>
      </c>
      <c r="F1257" s="10"/>
      <c r="G1257" s="1" t="str">
        <f t="shared" si="11"/>
        <v xml:space="preserve"> </v>
      </c>
      <c r="H1257" s="197"/>
      <c r="M1257" s="58"/>
      <c r="N1257" s="1"/>
      <c r="O1257" s="1"/>
      <c r="P1257" s="29"/>
      <c r="Q1257" s="29"/>
      <c r="T1257" s="58"/>
      <c r="U1257" s="1"/>
      <c r="V1257" s="14"/>
      <c r="AA1257" s="1"/>
      <c r="AI1257" s="29">
        <v>244</v>
      </c>
    </row>
    <row r="1258" spans="1:35" ht="12.75" customHeight="1">
      <c r="A1258" s="51"/>
      <c r="B1258" s="142" t="s">
        <v>604</v>
      </c>
      <c r="C1258" s="53" t="s">
        <v>1</v>
      </c>
      <c r="D1258" s="57" t="s">
        <v>606</v>
      </c>
      <c r="E1258" s="58">
        <v>9</v>
      </c>
      <c r="F1258" s="10"/>
      <c r="G1258" s="1" t="str">
        <f t="shared" ref="G1258" si="12">IF((E1258*F1258)=0," ",(E1258*F1258))</f>
        <v xml:space="preserve"> </v>
      </c>
      <c r="H1258" s="197"/>
      <c r="M1258" s="58"/>
      <c r="N1258" s="1"/>
      <c r="O1258" s="1"/>
      <c r="P1258" s="29"/>
      <c r="Q1258" s="29"/>
      <c r="T1258" s="58"/>
      <c r="U1258" s="1"/>
      <c r="V1258" s="14"/>
      <c r="AA1258" s="1"/>
      <c r="AI1258" s="29">
        <v>366</v>
      </c>
    </row>
    <row r="1259" spans="1:35" ht="12.75" customHeight="1">
      <c r="A1259" s="51"/>
      <c r="B1259" s="142" t="s">
        <v>605</v>
      </c>
      <c r="C1259" s="53" t="s">
        <v>1</v>
      </c>
      <c r="D1259" s="57" t="s">
        <v>606</v>
      </c>
      <c r="E1259" s="58">
        <v>35</v>
      </c>
      <c r="F1259" s="10"/>
      <c r="G1259" s="1" t="str">
        <f t="shared" ref="G1259" si="13">IF((E1259*F1259)=0," ",(E1259*F1259))</f>
        <v xml:space="preserve"> </v>
      </c>
      <c r="H1259" s="197"/>
      <c r="M1259" s="58"/>
      <c r="N1259" s="1"/>
      <c r="O1259" s="1"/>
      <c r="P1259" s="29"/>
      <c r="Q1259" s="29"/>
      <c r="T1259" s="58"/>
      <c r="U1259" s="1"/>
      <c r="V1259" s="14"/>
      <c r="AA1259" s="1"/>
      <c r="AI1259" s="29">
        <v>2007</v>
      </c>
    </row>
    <row r="1260" spans="1:35" ht="12.75" customHeight="1">
      <c r="A1260" s="51"/>
      <c r="B1260" s="110"/>
      <c r="C1260" s="53"/>
      <c r="D1260" s="57"/>
      <c r="E1260" s="58"/>
      <c r="F1260" s="10"/>
      <c r="G1260" s="1"/>
      <c r="H1260" s="197"/>
      <c r="M1260" s="58"/>
      <c r="N1260" s="1"/>
      <c r="O1260" s="1"/>
      <c r="P1260" s="29"/>
      <c r="Q1260" s="29"/>
      <c r="T1260" s="58"/>
      <c r="U1260" s="1"/>
      <c r="V1260" s="14"/>
      <c r="AA1260" s="1"/>
    </row>
    <row r="1261" spans="1:35" ht="12.75" customHeight="1">
      <c r="A1261" s="51">
        <v>69</v>
      </c>
      <c r="B1261" s="141" t="s">
        <v>607</v>
      </c>
      <c r="C1261" s="53"/>
      <c r="D1261" s="57"/>
      <c r="E1261" s="58"/>
      <c r="F1261" s="10"/>
      <c r="G1261" s="1"/>
      <c r="H1261" s="197"/>
      <c r="M1261" s="58"/>
      <c r="N1261" s="1"/>
      <c r="O1261" s="1"/>
      <c r="P1261" s="29"/>
      <c r="Q1261" s="29"/>
      <c r="T1261" s="58"/>
      <c r="U1261" s="1"/>
      <c r="V1261" s="14"/>
      <c r="AA1261" s="1"/>
    </row>
    <row r="1262" spans="1:35" ht="24">
      <c r="A1262" s="51"/>
      <c r="B1262" s="151" t="s">
        <v>608</v>
      </c>
      <c r="C1262" s="53"/>
      <c r="D1262" s="57"/>
      <c r="E1262" s="58"/>
      <c r="F1262" s="10"/>
      <c r="G1262" s="1"/>
      <c r="H1262" s="197"/>
      <c r="M1262" s="58"/>
      <c r="N1262" s="1"/>
      <c r="O1262" s="1"/>
      <c r="P1262" s="29"/>
      <c r="Q1262" s="29"/>
      <c r="T1262" s="58"/>
      <c r="U1262" s="1"/>
      <c r="V1262" s="14"/>
      <c r="AA1262" s="1"/>
    </row>
    <row r="1263" spans="1:35" ht="12.75" customHeight="1">
      <c r="A1263" s="51"/>
      <c r="B1263" s="81" t="s">
        <v>226</v>
      </c>
      <c r="C1263" s="53"/>
      <c r="D1263" s="54"/>
      <c r="E1263" s="54"/>
      <c r="F1263" s="193"/>
      <c r="G1263" s="54"/>
      <c r="H1263" s="197"/>
      <c r="M1263" s="54"/>
      <c r="N1263" s="54"/>
      <c r="O1263" s="54"/>
      <c r="P1263" s="29"/>
      <c r="Q1263" s="29"/>
      <c r="T1263" s="54"/>
      <c r="U1263" s="54"/>
      <c r="V1263" s="55"/>
      <c r="AA1263" s="1"/>
    </row>
    <row r="1264" spans="1:35" ht="12.75" customHeight="1">
      <c r="A1264" s="51"/>
      <c r="B1264" s="110" t="s">
        <v>598</v>
      </c>
      <c r="C1264" s="53"/>
      <c r="D1264" s="54"/>
      <c r="E1264" s="54"/>
      <c r="F1264" s="193"/>
      <c r="G1264" s="54"/>
      <c r="H1264" s="197"/>
      <c r="M1264" s="54"/>
      <c r="N1264" s="54"/>
      <c r="O1264" s="54"/>
      <c r="P1264" s="29"/>
      <c r="Q1264" s="29"/>
      <c r="T1264" s="54"/>
      <c r="U1264" s="54"/>
      <c r="V1264" s="55"/>
      <c r="AA1264" s="1"/>
    </row>
    <row r="1265" spans="1:35" ht="12.75" customHeight="1">
      <c r="A1265" s="51"/>
      <c r="B1265" s="110" t="s">
        <v>609</v>
      </c>
      <c r="C1265" s="53"/>
      <c r="D1265" s="57"/>
      <c r="E1265" s="58"/>
      <c r="F1265" s="10"/>
      <c r="G1265" s="1"/>
      <c r="H1265" s="197"/>
      <c r="M1265" s="58"/>
      <c r="N1265" s="1"/>
      <c r="O1265" s="1"/>
      <c r="P1265" s="29"/>
      <c r="Q1265" s="29"/>
      <c r="T1265" s="58"/>
      <c r="U1265" s="1"/>
      <c r="V1265" s="14"/>
      <c r="AA1265" s="1"/>
    </row>
    <row r="1266" spans="1:35" ht="12.75" customHeight="1">
      <c r="A1266" s="51"/>
      <c r="B1266" s="142" t="s">
        <v>601</v>
      </c>
      <c r="C1266" s="53" t="s">
        <v>1</v>
      </c>
      <c r="D1266" s="57" t="s">
        <v>606</v>
      </c>
      <c r="E1266" s="58">
        <v>8</v>
      </c>
      <c r="F1266" s="10"/>
      <c r="G1266" s="1" t="str">
        <f t="shared" ref="G1266" si="14">IF((E1266*F1266)=0," ",(E1266*F1266))</f>
        <v xml:space="preserve"> </v>
      </c>
      <c r="H1266" s="197"/>
      <c r="M1266" s="58"/>
      <c r="N1266" s="1"/>
      <c r="O1266" s="1"/>
      <c r="P1266" s="29"/>
      <c r="Q1266" s="29"/>
      <c r="T1266" s="58"/>
      <c r="U1266" s="1"/>
      <c r="V1266" s="14"/>
      <c r="AA1266" s="1"/>
      <c r="AI1266" s="29">
        <v>163</v>
      </c>
    </row>
    <row r="1267" spans="1:35" ht="12.75" customHeight="1">
      <c r="A1267" s="51"/>
      <c r="B1267" s="110"/>
      <c r="C1267" s="53"/>
      <c r="D1267" s="57"/>
      <c r="E1267" s="58"/>
      <c r="F1267" s="10"/>
      <c r="G1267" s="1"/>
      <c r="H1267" s="197"/>
      <c r="M1267" s="58"/>
      <c r="N1267" s="1"/>
      <c r="O1267" s="1"/>
      <c r="P1267" s="29"/>
      <c r="Q1267" s="29"/>
      <c r="T1267" s="58"/>
      <c r="U1267" s="1"/>
      <c r="V1267" s="14"/>
      <c r="AA1267" s="1"/>
    </row>
    <row r="1268" spans="1:35" ht="12.75" customHeight="1">
      <c r="A1268" s="51">
        <v>70</v>
      </c>
      <c r="B1268" s="141" t="s">
        <v>610</v>
      </c>
      <c r="F1268" s="195"/>
      <c r="H1268" s="197"/>
      <c r="P1268" s="29"/>
      <c r="Q1268" s="29"/>
      <c r="AA1268" s="1"/>
    </row>
    <row r="1269" spans="1:35" ht="24">
      <c r="A1269" s="51"/>
      <c r="B1269" s="151" t="s">
        <v>611</v>
      </c>
      <c r="C1269" s="53"/>
      <c r="D1269" s="57"/>
      <c r="E1269" s="58"/>
      <c r="F1269" s="10"/>
      <c r="G1269" s="1"/>
      <c r="H1269" s="197"/>
      <c r="M1269" s="58"/>
      <c r="N1269" s="1"/>
      <c r="O1269" s="1"/>
      <c r="P1269" s="29"/>
      <c r="Q1269" s="29"/>
      <c r="T1269" s="58"/>
      <c r="U1269" s="1"/>
      <c r="V1269" s="14"/>
      <c r="AA1269" s="1"/>
    </row>
    <row r="1270" spans="1:35" ht="12.75" customHeight="1">
      <c r="A1270" s="51"/>
      <c r="B1270" s="81" t="s">
        <v>226</v>
      </c>
      <c r="C1270" s="53"/>
      <c r="D1270" s="54"/>
      <c r="E1270" s="54"/>
      <c r="F1270" s="193"/>
      <c r="G1270" s="54"/>
      <c r="H1270" s="197"/>
      <c r="M1270" s="54"/>
      <c r="N1270" s="54"/>
      <c r="O1270" s="54"/>
      <c r="P1270" s="29"/>
      <c r="Q1270" s="29"/>
      <c r="T1270" s="54"/>
      <c r="U1270" s="54"/>
      <c r="V1270" s="55"/>
      <c r="AA1270" s="1"/>
    </row>
    <row r="1271" spans="1:35" ht="12.75" customHeight="1">
      <c r="A1271" s="51"/>
      <c r="B1271" s="110" t="s">
        <v>598</v>
      </c>
      <c r="C1271" s="53"/>
      <c r="D1271" s="54"/>
      <c r="E1271" s="54"/>
      <c r="F1271" s="193"/>
      <c r="G1271" s="54"/>
      <c r="H1271" s="197"/>
      <c r="M1271" s="54"/>
      <c r="N1271" s="54"/>
      <c r="O1271" s="54"/>
      <c r="P1271" s="29"/>
      <c r="Q1271" s="29"/>
      <c r="T1271" s="54"/>
      <c r="U1271" s="54"/>
      <c r="V1271" s="55"/>
      <c r="AA1271" s="1"/>
    </row>
    <row r="1272" spans="1:35" ht="12.75" customHeight="1">
      <c r="A1272" s="51"/>
      <c r="B1272" s="110" t="s">
        <v>615</v>
      </c>
      <c r="C1272" s="53"/>
      <c r="D1272" s="57"/>
      <c r="E1272" s="58"/>
      <c r="F1272" s="10"/>
      <c r="G1272" s="1"/>
      <c r="H1272" s="197"/>
      <c r="M1272" s="58"/>
      <c r="N1272" s="1"/>
      <c r="O1272" s="1"/>
      <c r="P1272" s="29"/>
      <c r="Q1272" s="29"/>
      <c r="T1272" s="58"/>
      <c r="U1272" s="1"/>
      <c r="V1272" s="14"/>
      <c r="AA1272" s="1"/>
    </row>
    <row r="1273" spans="1:35" ht="12.75" customHeight="1">
      <c r="A1273" s="51"/>
      <c r="B1273" s="142" t="s">
        <v>603</v>
      </c>
      <c r="C1273" s="53" t="s">
        <v>1</v>
      </c>
      <c r="D1273" s="57" t="s">
        <v>606</v>
      </c>
      <c r="E1273" s="58">
        <v>4</v>
      </c>
      <c r="F1273" s="10"/>
      <c r="G1273" s="1" t="str">
        <f t="shared" ref="G1273:G1275" si="15">IF((E1273*F1273)=0," ",(E1273*F1273))</f>
        <v xml:space="preserve"> </v>
      </c>
      <c r="H1273" s="197"/>
      <c r="M1273" s="58"/>
      <c r="N1273" s="1"/>
      <c r="O1273" s="1"/>
      <c r="P1273" s="29"/>
      <c r="Q1273" s="29"/>
      <c r="T1273" s="58"/>
      <c r="U1273" s="1"/>
      <c r="V1273" s="14"/>
      <c r="AA1273" s="1"/>
      <c r="AI1273" s="29">
        <v>44</v>
      </c>
    </row>
    <row r="1274" spans="1:35" ht="12.75" customHeight="1">
      <c r="A1274" s="51"/>
      <c r="B1274" s="142" t="s">
        <v>604</v>
      </c>
      <c r="C1274" s="53" t="s">
        <v>1</v>
      </c>
      <c r="D1274" s="57" t="s">
        <v>606</v>
      </c>
      <c r="E1274" s="58">
        <v>2</v>
      </c>
      <c r="F1274" s="10"/>
      <c r="G1274" s="1" t="str">
        <f t="shared" si="15"/>
        <v xml:space="preserve"> </v>
      </c>
      <c r="H1274" s="197"/>
      <c r="M1274" s="58"/>
      <c r="N1274" s="1"/>
      <c r="O1274" s="1"/>
      <c r="P1274" s="29"/>
      <c r="Q1274" s="29"/>
      <c r="T1274" s="58"/>
      <c r="U1274" s="1"/>
      <c r="V1274" s="14"/>
      <c r="AA1274" s="1"/>
      <c r="AI1274" s="29">
        <v>28</v>
      </c>
    </row>
    <row r="1275" spans="1:35" ht="12.75" customHeight="1">
      <c r="A1275" s="51"/>
      <c r="B1275" s="142" t="s">
        <v>605</v>
      </c>
      <c r="C1275" s="53" t="s">
        <v>1</v>
      </c>
      <c r="D1275" s="57" t="s">
        <v>606</v>
      </c>
      <c r="E1275" s="58">
        <v>8</v>
      </c>
      <c r="F1275" s="10"/>
      <c r="G1275" s="1" t="str">
        <f t="shared" si="15"/>
        <v xml:space="preserve"> </v>
      </c>
      <c r="H1275" s="197"/>
      <c r="M1275" s="58"/>
      <c r="N1275" s="1"/>
      <c r="O1275" s="1"/>
      <c r="P1275" s="29"/>
      <c r="Q1275" s="29"/>
      <c r="T1275" s="58"/>
      <c r="U1275" s="1"/>
      <c r="V1275" s="14"/>
      <c r="AA1275" s="1"/>
      <c r="AI1275" s="29">
        <v>178</v>
      </c>
    </row>
    <row r="1276" spans="1:35" ht="12.75" customHeight="1">
      <c r="A1276" s="51"/>
      <c r="B1276" s="110"/>
      <c r="C1276" s="53"/>
      <c r="D1276" s="57"/>
      <c r="E1276" s="58"/>
      <c r="F1276" s="10"/>
      <c r="G1276" s="1"/>
      <c r="H1276" s="197"/>
      <c r="M1276" s="58"/>
      <c r="N1276" s="1"/>
      <c r="O1276" s="1"/>
      <c r="P1276" s="29"/>
      <c r="Q1276" s="29"/>
      <c r="T1276" s="58"/>
      <c r="U1276" s="1"/>
      <c r="V1276" s="14"/>
      <c r="AA1276" s="1"/>
    </row>
    <row r="1277" spans="1:35" ht="12.75" customHeight="1">
      <c r="A1277" s="51">
        <v>71</v>
      </c>
      <c r="B1277" s="141" t="s">
        <v>612</v>
      </c>
      <c r="C1277" s="53"/>
      <c r="D1277" s="57"/>
      <c r="E1277" s="58"/>
      <c r="F1277" s="10"/>
      <c r="G1277" s="1"/>
      <c r="H1277" s="197"/>
      <c r="M1277" s="58"/>
      <c r="N1277" s="1"/>
      <c r="O1277" s="1"/>
      <c r="P1277" s="29"/>
      <c r="Q1277" s="29"/>
      <c r="T1277" s="58"/>
      <c r="U1277" s="1"/>
      <c r="V1277" s="14"/>
      <c r="AA1277" s="1"/>
    </row>
    <row r="1278" spans="1:35" ht="48">
      <c r="A1278" s="51"/>
      <c r="B1278" s="151" t="s">
        <v>613</v>
      </c>
      <c r="C1278" s="53"/>
      <c r="D1278" s="57"/>
      <c r="E1278" s="58"/>
      <c r="F1278" s="10"/>
      <c r="G1278" s="1"/>
      <c r="H1278" s="197"/>
      <c r="M1278" s="58"/>
      <c r="N1278" s="1"/>
      <c r="O1278" s="1"/>
      <c r="P1278" s="29"/>
      <c r="Q1278" s="29"/>
      <c r="T1278" s="58"/>
      <c r="U1278" s="1"/>
      <c r="V1278" s="14"/>
      <c r="AA1278" s="1"/>
    </row>
    <row r="1279" spans="1:35">
      <c r="A1279" s="51"/>
      <c r="B1279" s="81" t="s">
        <v>226</v>
      </c>
      <c r="C1279" s="53"/>
      <c r="D1279" s="57"/>
      <c r="E1279" s="58"/>
      <c r="F1279" s="10"/>
      <c r="G1279" s="1"/>
      <c r="H1279" s="197"/>
      <c r="M1279" s="58"/>
      <c r="N1279" s="1"/>
      <c r="O1279" s="1"/>
      <c r="P1279" s="29"/>
      <c r="Q1279" s="29"/>
      <c r="T1279" s="58"/>
      <c r="U1279" s="1"/>
      <c r="V1279" s="14"/>
      <c r="AA1279" s="1"/>
    </row>
    <row r="1280" spans="1:35" ht="12.75" customHeight="1">
      <c r="A1280" s="51"/>
      <c r="B1280" s="110" t="s">
        <v>598</v>
      </c>
      <c r="C1280" s="53"/>
      <c r="D1280" s="54"/>
      <c r="E1280" s="54"/>
      <c r="F1280" s="193"/>
      <c r="G1280" s="54"/>
      <c r="H1280" s="197"/>
      <c r="M1280" s="54"/>
      <c r="N1280" s="54"/>
      <c r="O1280" s="54"/>
      <c r="P1280" s="29"/>
      <c r="Q1280" s="29"/>
      <c r="T1280" s="54"/>
      <c r="U1280" s="54"/>
      <c r="V1280" s="55"/>
      <c r="AA1280" s="1"/>
    </row>
    <row r="1281" spans="1:35" ht="12.75" customHeight="1">
      <c r="A1281" s="51"/>
      <c r="B1281" s="110" t="s">
        <v>614</v>
      </c>
      <c r="C1281" s="53"/>
      <c r="D1281" s="57"/>
      <c r="E1281" s="58"/>
      <c r="F1281" s="10"/>
      <c r="G1281" s="1"/>
      <c r="H1281" s="197"/>
      <c r="M1281" s="58"/>
      <c r="N1281" s="1"/>
      <c r="O1281" s="1"/>
      <c r="P1281" s="29"/>
      <c r="Q1281" s="29"/>
      <c r="T1281" s="58"/>
      <c r="U1281" s="1"/>
      <c r="V1281" s="14"/>
      <c r="AA1281" s="1"/>
    </row>
    <row r="1282" spans="1:35" ht="12.75" customHeight="1">
      <c r="A1282" s="51"/>
      <c r="B1282" s="142" t="s">
        <v>603</v>
      </c>
      <c r="C1282" s="53" t="s">
        <v>1</v>
      </c>
      <c r="D1282" s="57" t="s">
        <v>606</v>
      </c>
      <c r="E1282" s="58">
        <v>2</v>
      </c>
      <c r="F1282" s="10"/>
      <c r="G1282" s="1" t="str">
        <f t="shared" ref="G1282:G1284" si="16">IF((E1282*F1282)=0," ",(E1282*F1282))</f>
        <v xml:space="preserve"> </v>
      </c>
      <c r="H1282" s="197"/>
      <c r="M1282" s="58"/>
      <c r="N1282" s="1"/>
      <c r="O1282" s="1"/>
      <c r="P1282" s="29"/>
      <c r="Q1282" s="29"/>
      <c r="T1282" s="58"/>
      <c r="U1282" s="1"/>
      <c r="V1282" s="14"/>
      <c r="AA1282" s="1"/>
      <c r="AI1282" s="29">
        <v>41</v>
      </c>
    </row>
    <row r="1283" spans="1:35" ht="12.75" customHeight="1">
      <c r="A1283" s="51"/>
      <c r="B1283" s="142" t="s">
        <v>604</v>
      </c>
      <c r="C1283" s="53" t="s">
        <v>1</v>
      </c>
      <c r="D1283" s="57" t="s">
        <v>606</v>
      </c>
      <c r="E1283" s="58">
        <v>2</v>
      </c>
      <c r="F1283" s="10"/>
      <c r="G1283" s="1" t="str">
        <f t="shared" si="16"/>
        <v xml:space="preserve"> </v>
      </c>
      <c r="H1283" s="197"/>
      <c r="M1283" s="58"/>
      <c r="N1283" s="1"/>
      <c r="O1283" s="1"/>
      <c r="P1283" s="29"/>
      <c r="Q1283" s="29"/>
      <c r="T1283" s="58"/>
      <c r="U1283" s="1"/>
      <c r="V1283" s="14"/>
      <c r="AA1283" s="1"/>
      <c r="AI1283" s="29">
        <v>74</v>
      </c>
    </row>
    <row r="1284" spans="1:35" ht="12.75" customHeight="1">
      <c r="A1284" s="51"/>
      <c r="B1284" s="142" t="s">
        <v>605</v>
      </c>
      <c r="C1284" s="53" t="s">
        <v>1</v>
      </c>
      <c r="D1284" s="57" t="s">
        <v>606</v>
      </c>
      <c r="E1284" s="58">
        <v>4</v>
      </c>
      <c r="F1284" s="10"/>
      <c r="G1284" s="1" t="str">
        <f t="shared" si="16"/>
        <v xml:space="preserve"> </v>
      </c>
      <c r="H1284" s="197"/>
      <c r="M1284" s="58"/>
      <c r="N1284" s="1"/>
      <c r="O1284" s="1"/>
      <c r="P1284" s="29"/>
      <c r="Q1284" s="29"/>
      <c r="T1284" s="58"/>
      <c r="U1284" s="1"/>
      <c r="V1284" s="14"/>
      <c r="AA1284" s="1"/>
      <c r="AI1284" s="29">
        <v>215</v>
      </c>
    </row>
    <row r="1285" spans="1:35" ht="12.75" customHeight="1">
      <c r="A1285" s="51"/>
      <c r="B1285" s="110"/>
      <c r="C1285" s="53"/>
      <c r="D1285" s="57"/>
      <c r="E1285" s="58"/>
      <c r="F1285" s="10"/>
      <c r="G1285" s="1"/>
      <c r="H1285" s="197"/>
      <c r="M1285" s="58"/>
      <c r="N1285" s="1"/>
      <c r="O1285" s="1"/>
      <c r="P1285" s="29"/>
      <c r="Q1285" s="29"/>
      <c r="T1285" s="58"/>
      <c r="U1285" s="1"/>
      <c r="V1285" s="14"/>
      <c r="AA1285" s="1"/>
    </row>
    <row r="1286" spans="1:35" ht="12.75" customHeight="1">
      <c r="A1286" s="51">
        <v>72</v>
      </c>
      <c r="B1286" s="141" t="s">
        <v>616</v>
      </c>
      <c r="C1286" s="53"/>
      <c r="D1286" s="57"/>
      <c r="E1286" s="58"/>
      <c r="F1286" s="10"/>
      <c r="G1286" s="1"/>
      <c r="H1286" s="197"/>
      <c r="M1286" s="58"/>
      <c r="N1286" s="1"/>
      <c r="O1286" s="1"/>
      <c r="P1286" s="29"/>
      <c r="Q1286" s="29"/>
      <c r="T1286" s="58"/>
      <c r="U1286" s="1"/>
      <c r="V1286" s="14"/>
      <c r="AA1286" s="1"/>
    </row>
    <row r="1287" spans="1:35" ht="36">
      <c r="A1287" s="51"/>
      <c r="B1287" s="151" t="s">
        <v>617</v>
      </c>
      <c r="C1287" s="53"/>
      <c r="D1287" s="57"/>
      <c r="E1287" s="58"/>
      <c r="F1287" s="10"/>
      <c r="G1287" s="1"/>
      <c r="H1287" s="197"/>
      <c r="M1287" s="58"/>
      <c r="N1287" s="1"/>
      <c r="O1287" s="1"/>
      <c r="P1287" s="29"/>
      <c r="Q1287" s="29"/>
      <c r="T1287" s="58"/>
      <c r="U1287" s="1"/>
      <c r="V1287" s="14"/>
      <c r="AA1287" s="1"/>
    </row>
    <row r="1288" spans="1:35">
      <c r="A1288" s="51"/>
      <c r="B1288" s="81" t="s">
        <v>226</v>
      </c>
      <c r="C1288" s="53"/>
      <c r="D1288" s="57"/>
      <c r="E1288" s="58"/>
      <c r="F1288" s="10"/>
      <c r="G1288" s="1"/>
      <c r="H1288" s="197"/>
      <c r="M1288" s="58"/>
      <c r="N1288" s="1"/>
      <c r="O1288" s="1"/>
      <c r="P1288" s="29"/>
      <c r="Q1288" s="29"/>
      <c r="T1288" s="58"/>
      <c r="U1288" s="1"/>
      <c r="V1288" s="14"/>
      <c r="AA1288" s="1"/>
    </row>
    <row r="1289" spans="1:35">
      <c r="A1289" s="51"/>
      <c r="B1289" s="110" t="s">
        <v>619</v>
      </c>
      <c r="C1289" s="53"/>
      <c r="D1289" s="54"/>
      <c r="E1289" s="54"/>
      <c r="F1289" s="193"/>
      <c r="G1289" s="54"/>
      <c r="H1289" s="197"/>
      <c r="M1289" s="54"/>
      <c r="N1289" s="54"/>
      <c r="O1289" s="54"/>
      <c r="P1289" s="29"/>
      <c r="Q1289" s="29"/>
      <c r="T1289" s="54"/>
      <c r="U1289" s="54"/>
      <c r="V1289" s="55"/>
      <c r="AA1289" s="1"/>
    </row>
    <row r="1290" spans="1:35">
      <c r="A1290" s="51"/>
      <c r="B1290" s="110" t="s">
        <v>620</v>
      </c>
      <c r="C1290" s="53"/>
      <c r="D1290" s="57"/>
      <c r="E1290" s="58"/>
      <c r="F1290" s="10"/>
      <c r="G1290" s="1"/>
      <c r="H1290" s="197"/>
      <c r="M1290" s="58"/>
      <c r="N1290" s="1"/>
      <c r="O1290" s="1"/>
      <c r="P1290" s="29"/>
      <c r="Q1290" s="29"/>
      <c r="T1290" s="58"/>
      <c r="U1290" s="1"/>
      <c r="V1290" s="14"/>
      <c r="AA1290" s="1"/>
    </row>
    <row r="1291" spans="1:35" ht="12.75" customHeight="1">
      <c r="A1291" s="51"/>
      <c r="B1291" s="142" t="s">
        <v>618</v>
      </c>
      <c r="C1291" s="53" t="s">
        <v>1</v>
      </c>
      <c r="D1291" s="57" t="s">
        <v>606</v>
      </c>
      <c r="E1291" s="58">
        <v>34</v>
      </c>
      <c r="F1291" s="10"/>
      <c r="G1291" s="1" t="str">
        <f t="shared" ref="G1291" si="17">IF((E1291*F1291)=0," ",(E1291*F1291))</f>
        <v xml:space="preserve"> </v>
      </c>
      <c r="H1291" s="197"/>
      <c r="M1291" s="58"/>
      <c r="N1291" s="1"/>
      <c r="O1291" s="1"/>
      <c r="P1291" s="29"/>
      <c r="Q1291" s="29"/>
      <c r="T1291" s="58"/>
      <c r="U1291" s="1"/>
      <c r="V1291" s="14"/>
      <c r="AA1291" s="1"/>
      <c r="AI1291" s="29">
        <v>1384</v>
      </c>
    </row>
    <row r="1292" spans="1:35" ht="12.75" customHeight="1">
      <c r="A1292" s="51"/>
      <c r="B1292" s="142" t="s">
        <v>569</v>
      </c>
      <c r="C1292" s="53" t="s">
        <v>1</v>
      </c>
      <c r="D1292" s="57" t="s">
        <v>606</v>
      </c>
      <c r="E1292" s="58">
        <v>2</v>
      </c>
      <c r="F1292" s="10"/>
      <c r="G1292" s="1" t="str">
        <f t="shared" ref="G1292:G1295" si="18">IF((E1292*F1292)=0," ",(E1292*F1292))</f>
        <v xml:space="preserve"> </v>
      </c>
      <c r="H1292" s="197"/>
      <c r="M1292" s="58"/>
      <c r="N1292" s="1"/>
      <c r="O1292" s="1"/>
      <c r="P1292" s="29"/>
      <c r="Q1292" s="29"/>
      <c r="T1292" s="58"/>
      <c r="U1292" s="1"/>
      <c r="V1292" s="14"/>
      <c r="AA1292" s="1"/>
      <c r="AI1292" s="29">
        <v>93</v>
      </c>
    </row>
    <row r="1293" spans="1:35" ht="12.75" customHeight="1">
      <c r="A1293" s="51"/>
      <c r="B1293" s="142" t="s">
        <v>570</v>
      </c>
      <c r="C1293" s="53" t="s">
        <v>1</v>
      </c>
      <c r="D1293" s="57" t="s">
        <v>606</v>
      </c>
      <c r="E1293" s="58">
        <v>7</v>
      </c>
      <c r="F1293" s="10"/>
      <c r="G1293" s="1" t="str">
        <f t="shared" si="18"/>
        <v xml:space="preserve"> </v>
      </c>
      <c r="H1293" s="197"/>
      <c r="M1293" s="58"/>
      <c r="N1293" s="1"/>
      <c r="O1293" s="1"/>
      <c r="P1293" s="29"/>
      <c r="Q1293" s="29"/>
      <c r="T1293" s="58"/>
      <c r="U1293" s="1"/>
      <c r="V1293" s="14"/>
      <c r="AA1293" s="1"/>
      <c r="AI1293" s="29">
        <v>440</v>
      </c>
    </row>
    <row r="1294" spans="1:35" ht="12.75" customHeight="1">
      <c r="A1294" s="51"/>
      <c r="B1294" s="142" t="s">
        <v>571</v>
      </c>
      <c r="C1294" s="53" t="s">
        <v>1</v>
      </c>
      <c r="D1294" s="57" t="s">
        <v>606</v>
      </c>
      <c r="E1294" s="58">
        <v>35</v>
      </c>
      <c r="F1294" s="10"/>
      <c r="G1294" s="1" t="str">
        <f t="shared" si="18"/>
        <v xml:space="preserve"> </v>
      </c>
      <c r="H1294" s="197"/>
      <c r="M1294" s="58"/>
      <c r="N1294" s="1"/>
      <c r="O1294" s="1"/>
      <c r="P1294" s="29"/>
      <c r="Q1294" s="29"/>
      <c r="T1294" s="58"/>
      <c r="U1294" s="1"/>
      <c r="V1294" s="14"/>
      <c r="AA1294" s="1"/>
      <c r="AI1294" s="29">
        <v>2720</v>
      </c>
    </row>
    <row r="1295" spans="1:35" ht="12.75" customHeight="1">
      <c r="A1295" s="51"/>
      <c r="B1295" s="142" t="s">
        <v>572</v>
      </c>
      <c r="C1295" s="53" t="s">
        <v>1</v>
      </c>
      <c r="D1295" s="57" t="s">
        <v>606</v>
      </c>
      <c r="E1295" s="58">
        <v>6</v>
      </c>
      <c r="F1295" s="10"/>
      <c r="G1295" s="1" t="str">
        <f t="shared" si="18"/>
        <v xml:space="preserve"> </v>
      </c>
      <c r="H1295" s="197"/>
      <c r="M1295" s="58"/>
      <c r="N1295" s="1"/>
      <c r="O1295" s="1"/>
      <c r="P1295" s="29"/>
      <c r="Q1295" s="29"/>
      <c r="T1295" s="58"/>
      <c r="U1295" s="1"/>
      <c r="V1295" s="14"/>
      <c r="AA1295" s="1"/>
      <c r="AI1295" s="29">
        <v>533</v>
      </c>
    </row>
    <row r="1296" spans="1:35" ht="12.75" customHeight="1">
      <c r="A1296" s="51"/>
      <c r="B1296" s="110"/>
      <c r="C1296" s="53"/>
      <c r="D1296" s="57"/>
      <c r="E1296" s="58"/>
      <c r="F1296" s="10"/>
      <c r="G1296" s="1"/>
      <c r="H1296" s="197"/>
      <c r="M1296" s="58"/>
      <c r="N1296" s="1"/>
      <c r="O1296" s="1"/>
      <c r="P1296" s="29"/>
      <c r="Q1296" s="29"/>
      <c r="T1296" s="58"/>
      <c r="U1296" s="1"/>
      <c r="V1296" s="14"/>
      <c r="AA1296" s="1"/>
    </row>
    <row r="1297" spans="1:35" ht="12.75" customHeight="1">
      <c r="A1297" s="51">
        <v>73</v>
      </c>
      <c r="B1297" s="141" t="s">
        <v>622</v>
      </c>
      <c r="C1297" s="53"/>
      <c r="D1297" s="57"/>
      <c r="E1297" s="58"/>
      <c r="F1297" s="10"/>
      <c r="G1297" s="1"/>
      <c r="H1297" s="197"/>
      <c r="M1297" s="58"/>
      <c r="N1297" s="1"/>
      <c r="O1297" s="1"/>
      <c r="P1297" s="29"/>
      <c r="Q1297" s="29"/>
      <c r="T1297" s="58"/>
      <c r="U1297" s="1"/>
      <c r="V1297" s="14"/>
      <c r="AA1297" s="1"/>
    </row>
    <row r="1298" spans="1:35" ht="36">
      <c r="A1298" s="51"/>
      <c r="B1298" s="151" t="s">
        <v>621</v>
      </c>
      <c r="C1298" s="53"/>
      <c r="D1298" s="57"/>
      <c r="E1298" s="58"/>
      <c r="F1298" s="10"/>
      <c r="G1298" s="1"/>
      <c r="H1298" s="197"/>
      <c r="M1298" s="58"/>
      <c r="N1298" s="1"/>
      <c r="O1298" s="1"/>
      <c r="P1298" s="29"/>
      <c r="Q1298" s="29"/>
      <c r="T1298" s="58"/>
      <c r="U1298" s="1"/>
      <c r="V1298" s="14"/>
      <c r="AA1298" s="1"/>
    </row>
    <row r="1299" spans="1:35" ht="12.75" customHeight="1">
      <c r="A1299" s="51"/>
      <c r="B1299" s="81" t="s">
        <v>226</v>
      </c>
      <c r="C1299" s="53"/>
      <c r="D1299" s="57"/>
      <c r="E1299" s="58"/>
      <c r="F1299" s="10"/>
      <c r="G1299" s="1"/>
      <c r="H1299" s="197"/>
      <c r="M1299" s="58"/>
      <c r="N1299" s="1"/>
      <c r="O1299" s="1"/>
      <c r="P1299" s="29"/>
      <c r="Q1299" s="29"/>
      <c r="T1299" s="58"/>
      <c r="U1299" s="1"/>
      <c r="V1299" s="14"/>
      <c r="AA1299" s="1"/>
    </row>
    <row r="1300" spans="1:35" ht="12.75" customHeight="1">
      <c r="A1300" s="51"/>
      <c r="B1300" s="110" t="s">
        <v>619</v>
      </c>
      <c r="C1300" s="53"/>
      <c r="D1300" s="54"/>
      <c r="E1300" s="54"/>
      <c r="F1300" s="193"/>
      <c r="G1300" s="54"/>
      <c r="H1300" s="197"/>
      <c r="M1300" s="54"/>
      <c r="N1300" s="54"/>
      <c r="O1300" s="54"/>
      <c r="P1300" s="29"/>
      <c r="Q1300" s="29"/>
      <c r="T1300" s="54"/>
      <c r="U1300" s="54"/>
      <c r="V1300" s="55"/>
      <c r="AA1300" s="1"/>
    </row>
    <row r="1301" spans="1:35" ht="12.75" customHeight="1">
      <c r="A1301" s="51"/>
      <c r="B1301" s="110" t="s">
        <v>620</v>
      </c>
      <c r="C1301" s="53"/>
      <c r="D1301" s="57"/>
      <c r="E1301" s="58"/>
      <c r="F1301" s="10"/>
      <c r="G1301" s="1"/>
      <c r="H1301" s="197"/>
      <c r="M1301" s="58"/>
      <c r="N1301" s="1"/>
      <c r="O1301" s="1"/>
      <c r="P1301" s="29"/>
      <c r="Q1301" s="29"/>
      <c r="T1301" s="58"/>
      <c r="U1301" s="1"/>
      <c r="V1301" s="14"/>
      <c r="AA1301" s="1"/>
    </row>
    <row r="1302" spans="1:35" ht="12.75" customHeight="1">
      <c r="A1302" s="51"/>
      <c r="B1302" s="142" t="s">
        <v>618</v>
      </c>
      <c r="C1302" s="53" t="s">
        <v>1</v>
      </c>
      <c r="D1302" s="57" t="s">
        <v>606</v>
      </c>
      <c r="E1302" s="58">
        <v>3</v>
      </c>
      <c r="F1302" s="10"/>
      <c r="G1302" s="1" t="str">
        <f t="shared" ref="G1302:G1304" si="19">IF((E1302*F1302)=0," ",(E1302*F1302))</f>
        <v xml:space="preserve"> </v>
      </c>
      <c r="H1302" s="197"/>
      <c r="M1302" s="58"/>
      <c r="N1302" s="1"/>
      <c r="O1302" s="1"/>
      <c r="P1302" s="29"/>
      <c r="Q1302" s="29"/>
      <c r="T1302" s="58"/>
      <c r="U1302" s="1"/>
      <c r="V1302" s="14"/>
      <c r="AA1302" s="1"/>
      <c r="AI1302" s="29">
        <v>361</v>
      </c>
    </row>
    <row r="1303" spans="1:35" ht="12.75" customHeight="1">
      <c r="A1303" s="51"/>
      <c r="B1303" s="142" t="s">
        <v>570</v>
      </c>
      <c r="C1303" s="53" t="s">
        <v>1</v>
      </c>
      <c r="D1303" s="57" t="s">
        <v>606</v>
      </c>
      <c r="E1303" s="58">
        <v>2</v>
      </c>
      <c r="F1303" s="10"/>
      <c r="G1303" s="1" t="str">
        <f t="shared" si="19"/>
        <v xml:space="preserve"> </v>
      </c>
      <c r="H1303" s="197"/>
      <c r="M1303" s="58"/>
      <c r="N1303" s="1"/>
      <c r="O1303" s="1"/>
      <c r="P1303" s="29"/>
      <c r="Q1303" s="29"/>
      <c r="T1303" s="58"/>
      <c r="U1303" s="1"/>
      <c r="V1303" s="14"/>
      <c r="AA1303" s="1"/>
      <c r="AI1303" s="29">
        <v>326</v>
      </c>
    </row>
    <row r="1304" spans="1:35" ht="12.75" customHeight="1">
      <c r="A1304" s="51"/>
      <c r="B1304" s="142" t="s">
        <v>571</v>
      </c>
      <c r="C1304" s="53" t="s">
        <v>1</v>
      </c>
      <c r="D1304" s="57" t="s">
        <v>606</v>
      </c>
      <c r="E1304" s="58">
        <v>8</v>
      </c>
      <c r="F1304" s="10"/>
      <c r="G1304" s="1" t="str">
        <f t="shared" si="19"/>
        <v xml:space="preserve"> </v>
      </c>
      <c r="H1304" s="197"/>
      <c r="M1304" s="58"/>
      <c r="N1304" s="1"/>
      <c r="O1304" s="1"/>
      <c r="P1304" s="29"/>
      <c r="Q1304" s="29"/>
      <c r="T1304" s="58"/>
      <c r="U1304" s="1"/>
      <c r="V1304" s="14"/>
      <c r="AA1304" s="1"/>
      <c r="AI1304" s="29">
        <v>2546</v>
      </c>
    </row>
    <row r="1305" spans="1:35" ht="12.75" customHeight="1">
      <c r="A1305" s="51"/>
      <c r="B1305" s="110"/>
      <c r="C1305" s="53"/>
      <c r="D1305" s="57"/>
      <c r="E1305" s="58"/>
      <c r="F1305" s="10"/>
      <c r="G1305" s="1"/>
      <c r="H1305" s="197"/>
      <c r="M1305" s="58"/>
      <c r="N1305" s="1"/>
      <c r="O1305" s="1"/>
      <c r="P1305" s="29"/>
      <c r="Q1305" s="29"/>
      <c r="T1305" s="58"/>
      <c r="U1305" s="1"/>
      <c r="V1305" s="14"/>
      <c r="AA1305" s="1"/>
    </row>
    <row r="1306" spans="1:35" ht="12.75" customHeight="1">
      <c r="A1306" s="51">
        <v>74</v>
      </c>
      <c r="B1306" s="141" t="s">
        <v>623</v>
      </c>
      <c r="C1306" s="53"/>
      <c r="D1306" s="57"/>
      <c r="E1306" s="58"/>
      <c r="F1306" s="10"/>
      <c r="G1306" s="1"/>
      <c r="H1306" s="197"/>
      <c r="M1306" s="58"/>
      <c r="N1306" s="1"/>
      <c r="O1306" s="1"/>
      <c r="P1306" s="29"/>
      <c r="Q1306" s="29"/>
      <c r="T1306" s="58"/>
      <c r="U1306" s="1"/>
      <c r="V1306" s="14"/>
      <c r="AA1306" s="1"/>
    </row>
    <row r="1307" spans="1:35" ht="48">
      <c r="A1307" s="51"/>
      <c r="B1307" s="151" t="s">
        <v>624</v>
      </c>
      <c r="C1307" s="53"/>
      <c r="D1307" s="57"/>
      <c r="E1307" s="58"/>
      <c r="F1307" s="10"/>
      <c r="G1307" s="1"/>
      <c r="H1307" s="197"/>
      <c r="M1307" s="58"/>
      <c r="N1307" s="1"/>
      <c r="O1307" s="1"/>
      <c r="P1307" s="29"/>
      <c r="Q1307" s="29"/>
      <c r="T1307" s="58"/>
      <c r="U1307" s="1"/>
      <c r="V1307" s="14"/>
      <c r="AA1307" s="1"/>
    </row>
    <row r="1308" spans="1:35" ht="12.75" customHeight="1">
      <c r="A1308" s="51"/>
      <c r="B1308" s="81" t="s">
        <v>226</v>
      </c>
      <c r="C1308" s="53"/>
      <c r="D1308" s="57"/>
      <c r="E1308" s="58"/>
      <c r="F1308" s="10"/>
      <c r="G1308" s="1"/>
      <c r="H1308" s="197"/>
      <c r="M1308" s="58"/>
      <c r="N1308" s="1"/>
      <c r="O1308" s="1"/>
      <c r="P1308" s="29"/>
      <c r="Q1308" s="29"/>
      <c r="T1308" s="58"/>
      <c r="U1308" s="1"/>
      <c r="V1308" s="14"/>
      <c r="AA1308" s="1"/>
    </row>
    <row r="1309" spans="1:35" ht="12.75" customHeight="1">
      <c r="A1309" s="51"/>
      <c r="B1309" s="110" t="s">
        <v>619</v>
      </c>
      <c r="C1309" s="53"/>
      <c r="D1309" s="54"/>
      <c r="E1309" s="54"/>
      <c r="F1309" s="193"/>
      <c r="G1309" s="54"/>
      <c r="H1309" s="197"/>
      <c r="M1309" s="54"/>
      <c r="N1309" s="54"/>
      <c r="O1309" s="54"/>
      <c r="P1309" s="29"/>
      <c r="Q1309" s="29"/>
      <c r="T1309" s="54"/>
      <c r="U1309" s="54"/>
      <c r="V1309" s="55"/>
      <c r="AA1309" s="1"/>
    </row>
    <row r="1310" spans="1:35" ht="12.75" customHeight="1">
      <c r="A1310" s="51"/>
      <c r="B1310" s="110" t="s">
        <v>620</v>
      </c>
      <c r="C1310" s="53"/>
      <c r="D1310" s="57"/>
      <c r="E1310" s="58"/>
      <c r="F1310" s="10"/>
      <c r="G1310" s="1"/>
      <c r="H1310" s="197"/>
      <c r="M1310" s="58"/>
      <c r="N1310" s="1"/>
      <c r="O1310" s="1"/>
      <c r="P1310" s="29"/>
      <c r="Q1310" s="29"/>
      <c r="T1310" s="58"/>
      <c r="U1310" s="1"/>
      <c r="V1310" s="14"/>
      <c r="AA1310" s="1"/>
    </row>
    <row r="1311" spans="1:35" ht="12.75" customHeight="1">
      <c r="A1311" s="51"/>
      <c r="B1311" s="142" t="s">
        <v>618</v>
      </c>
      <c r="C1311" s="53" t="s">
        <v>1</v>
      </c>
      <c r="D1311" s="57" t="s">
        <v>606</v>
      </c>
      <c r="E1311" s="58">
        <v>4</v>
      </c>
      <c r="F1311" s="10"/>
      <c r="G1311" s="1" t="str">
        <f t="shared" ref="G1311:G1314" si="20">IF((E1311*F1311)=0," ",(E1311*F1311))</f>
        <v xml:space="preserve"> </v>
      </c>
      <c r="H1311" s="197"/>
      <c r="M1311" s="58"/>
      <c r="N1311" s="1"/>
      <c r="O1311" s="1"/>
      <c r="P1311" s="29"/>
      <c r="Q1311" s="29"/>
      <c r="T1311" s="58"/>
      <c r="U1311" s="1"/>
      <c r="V1311" s="14"/>
      <c r="AA1311" s="1"/>
      <c r="AI1311" s="29">
        <v>241</v>
      </c>
    </row>
    <row r="1312" spans="1:35" ht="12.75" customHeight="1">
      <c r="A1312" s="51"/>
      <c r="B1312" s="142" t="s">
        <v>569</v>
      </c>
      <c r="C1312" s="53" t="s">
        <v>1</v>
      </c>
      <c r="D1312" s="57" t="s">
        <v>606</v>
      </c>
      <c r="E1312" s="58">
        <v>2</v>
      </c>
      <c r="F1312" s="10"/>
      <c r="G1312" s="1" t="str">
        <f t="shared" si="20"/>
        <v xml:space="preserve"> </v>
      </c>
      <c r="H1312" s="197"/>
      <c r="M1312" s="58"/>
      <c r="N1312" s="1"/>
      <c r="O1312" s="1"/>
      <c r="P1312" s="29"/>
      <c r="Q1312" s="29"/>
      <c r="T1312" s="58"/>
      <c r="U1312" s="1"/>
      <c r="V1312" s="14"/>
      <c r="AA1312" s="1"/>
      <c r="AI1312" s="29">
        <v>152</v>
      </c>
    </row>
    <row r="1313" spans="1:35" ht="12.75" customHeight="1">
      <c r="A1313" s="51"/>
      <c r="B1313" s="142" t="s">
        <v>570</v>
      </c>
      <c r="C1313" s="53" t="s">
        <v>1</v>
      </c>
      <c r="D1313" s="57" t="s">
        <v>606</v>
      </c>
      <c r="E1313" s="58">
        <v>5</v>
      </c>
      <c r="F1313" s="10"/>
      <c r="G1313" s="1" t="str">
        <f t="shared" si="20"/>
        <v xml:space="preserve"> </v>
      </c>
      <c r="H1313" s="197"/>
      <c r="M1313" s="58"/>
      <c r="N1313" s="1"/>
      <c r="O1313" s="1"/>
      <c r="P1313" s="29"/>
      <c r="Q1313" s="29"/>
      <c r="T1313" s="58"/>
      <c r="U1313" s="1"/>
      <c r="V1313" s="14"/>
      <c r="AA1313" s="1"/>
      <c r="AI1313" s="29">
        <v>527</v>
      </c>
    </row>
    <row r="1314" spans="1:35" ht="12.75" customHeight="1">
      <c r="A1314" s="51"/>
      <c r="B1314" s="142" t="s">
        <v>571</v>
      </c>
      <c r="C1314" s="53" t="s">
        <v>1</v>
      </c>
      <c r="D1314" s="57" t="s">
        <v>606</v>
      </c>
      <c r="E1314" s="58">
        <v>1</v>
      </c>
      <c r="F1314" s="10"/>
      <c r="G1314" s="1" t="str">
        <f t="shared" si="20"/>
        <v xml:space="preserve"> </v>
      </c>
      <c r="H1314" s="197"/>
      <c r="M1314" s="58"/>
      <c r="N1314" s="1"/>
      <c r="O1314" s="1"/>
      <c r="P1314" s="29"/>
      <c r="Q1314" s="29"/>
      <c r="T1314" s="58"/>
      <c r="U1314" s="1"/>
      <c r="V1314" s="14"/>
      <c r="AA1314" s="1"/>
      <c r="AI1314" s="29">
        <v>152</v>
      </c>
    </row>
    <row r="1315" spans="1:35" ht="12.75" customHeight="1">
      <c r="A1315" s="51"/>
      <c r="B1315" s="110"/>
      <c r="C1315" s="53"/>
      <c r="D1315" s="57"/>
      <c r="E1315" s="58"/>
      <c r="F1315" s="10"/>
      <c r="G1315" s="1"/>
      <c r="H1315" s="197"/>
      <c r="M1315" s="58"/>
      <c r="N1315" s="1"/>
      <c r="O1315" s="1"/>
      <c r="P1315" s="29"/>
      <c r="Q1315" s="29"/>
      <c r="T1315" s="58"/>
      <c r="U1315" s="1"/>
      <c r="V1315" s="14"/>
      <c r="AA1315" s="1"/>
    </row>
    <row r="1316" spans="1:35" ht="12.75" customHeight="1">
      <c r="A1316" s="51">
        <v>75</v>
      </c>
      <c r="B1316" s="141" t="s">
        <v>625</v>
      </c>
      <c r="C1316" s="53"/>
      <c r="D1316" s="57"/>
      <c r="E1316" s="58"/>
      <c r="F1316" s="10"/>
      <c r="G1316" s="1"/>
      <c r="H1316" s="197"/>
      <c r="M1316" s="58"/>
      <c r="N1316" s="1"/>
      <c r="O1316" s="1"/>
      <c r="P1316" s="29"/>
      <c r="Q1316" s="29"/>
      <c r="T1316" s="58"/>
      <c r="U1316" s="1"/>
      <c r="V1316" s="14"/>
      <c r="AA1316" s="1"/>
    </row>
    <row r="1317" spans="1:35" ht="109.5" customHeight="1">
      <c r="A1317" s="51"/>
      <c r="B1317" s="151" t="s">
        <v>629</v>
      </c>
      <c r="C1317" s="53"/>
      <c r="D1317" s="57"/>
      <c r="E1317" s="58"/>
      <c r="F1317" s="10"/>
      <c r="G1317" s="1"/>
      <c r="H1317" s="197"/>
      <c r="M1317" s="58"/>
      <c r="N1317" s="1"/>
      <c r="O1317" s="1"/>
      <c r="P1317" s="29"/>
      <c r="Q1317" s="29"/>
      <c r="T1317" s="58"/>
      <c r="U1317" s="1"/>
      <c r="V1317" s="14"/>
      <c r="AA1317" s="1"/>
    </row>
    <row r="1318" spans="1:35" ht="12.75" customHeight="1">
      <c r="A1318" s="51"/>
      <c r="B1318" s="81" t="s">
        <v>226</v>
      </c>
      <c r="C1318" s="53"/>
      <c r="D1318" s="57"/>
      <c r="E1318" s="58"/>
      <c r="F1318" s="10"/>
      <c r="G1318" s="1"/>
      <c r="H1318" s="197"/>
      <c r="M1318" s="58"/>
      <c r="N1318" s="1"/>
      <c r="O1318" s="1"/>
      <c r="P1318" s="29"/>
      <c r="Q1318" s="29"/>
      <c r="T1318" s="58"/>
      <c r="U1318" s="1"/>
      <c r="V1318" s="14"/>
      <c r="AA1318" s="1"/>
    </row>
    <row r="1319" spans="1:35" ht="12.75" customHeight="1">
      <c r="A1319" s="51"/>
      <c r="B1319" s="110" t="s">
        <v>533</v>
      </c>
      <c r="C1319" s="53"/>
      <c r="D1319" s="54"/>
      <c r="E1319" s="54"/>
      <c r="F1319" s="193"/>
      <c r="G1319" s="54"/>
      <c r="H1319" s="197"/>
      <c r="M1319" s="54"/>
      <c r="N1319" s="54"/>
      <c r="O1319" s="54"/>
      <c r="P1319" s="29"/>
      <c r="Q1319" s="29"/>
      <c r="T1319" s="54"/>
      <c r="U1319" s="54"/>
      <c r="V1319" s="55"/>
      <c r="AA1319" s="1"/>
    </row>
    <row r="1320" spans="1:35" ht="12.75" customHeight="1">
      <c r="A1320" s="51"/>
      <c r="B1320" s="110" t="s">
        <v>627</v>
      </c>
      <c r="C1320" s="53"/>
      <c r="D1320" s="57"/>
      <c r="E1320" s="58"/>
      <c r="F1320" s="10"/>
      <c r="G1320" s="1"/>
      <c r="H1320" s="197"/>
      <c r="M1320" s="58"/>
      <c r="N1320" s="1"/>
      <c r="O1320" s="1"/>
      <c r="P1320" s="29"/>
      <c r="Q1320" s="29"/>
      <c r="T1320" s="58"/>
      <c r="U1320" s="1"/>
      <c r="V1320" s="14"/>
      <c r="AA1320" s="1"/>
    </row>
    <row r="1321" spans="1:35" ht="12.75" customHeight="1">
      <c r="A1321" s="51"/>
      <c r="B1321" s="142" t="s">
        <v>603</v>
      </c>
      <c r="C1321" s="53" t="s">
        <v>1</v>
      </c>
      <c r="D1321" s="57" t="s">
        <v>606</v>
      </c>
      <c r="E1321" s="58">
        <v>2</v>
      </c>
      <c r="F1321" s="10"/>
      <c r="G1321" s="1" t="str">
        <f t="shared" ref="G1321:G1323" si="21">IF((E1321*F1321)=0," ",(E1321*F1321))</f>
        <v xml:space="preserve"> </v>
      </c>
      <c r="H1321" s="197"/>
      <c r="M1321" s="58"/>
      <c r="N1321" s="1"/>
      <c r="O1321" s="1"/>
      <c r="P1321" s="29"/>
      <c r="Q1321" s="29"/>
      <c r="T1321" s="58"/>
      <c r="U1321" s="1"/>
      <c r="V1321" s="14"/>
      <c r="AA1321" s="1"/>
      <c r="AI1321" s="29">
        <v>204</v>
      </c>
    </row>
    <row r="1322" spans="1:35" ht="12.75" customHeight="1">
      <c r="A1322" s="51"/>
      <c r="B1322" s="142" t="s">
        <v>604</v>
      </c>
      <c r="C1322" s="53" t="s">
        <v>1</v>
      </c>
      <c r="D1322" s="57" t="s">
        <v>606</v>
      </c>
      <c r="E1322" s="58">
        <v>2</v>
      </c>
      <c r="F1322" s="10"/>
      <c r="G1322" s="1" t="str">
        <f t="shared" si="21"/>
        <v xml:space="preserve"> </v>
      </c>
      <c r="H1322" s="197"/>
      <c r="M1322" s="58"/>
      <c r="N1322" s="1"/>
      <c r="O1322" s="1"/>
      <c r="P1322" s="29"/>
      <c r="Q1322" s="29"/>
      <c r="T1322" s="58"/>
      <c r="U1322" s="1"/>
      <c r="V1322" s="14"/>
      <c r="AA1322" s="1"/>
      <c r="AI1322" s="29">
        <v>244</v>
      </c>
    </row>
    <row r="1323" spans="1:35" ht="12.75" customHeight="1">
      <c r="A1323" s="51"/>
      <c r="B1323" s="142" t="s">
        <v>605</v>
      </c>
      <c r="C1323" s="53" t="s">
        <v>1</v>
      </c>
      <c r="D1323" s="57" t="s">
        <v>606</v>
      </c>
      <c r="E1323" s="58">
        <v>2</v>
      </c>
      <c r="F1323" s="10"/>
      <c r="G1323" s="1" t="str">
        <f t="shared" si="21"/>
        <v xml:space="preserve"> </v>
      </c>
      <c r="H1323" s="197"/>
      <c r="M1323" s="58"/>
      <c r="N1323" s="1"/>
      <c r="O1323" s="1"/>
      <c r="P1323" s="29"/>
      <c r="Q1323" s="29"/>
      <c r="T1323" s="58"/>
      <c r="U1323" s="1"/>
      <c r="V1323" s="14"/>
      <c r="AA1323" s="1"/>
      <c r="AI1323" s="29">
        <v>303</v>
      </c>
    </row>
    <row r="1324" spans="1:35" ht="12.75" customHeight="1">
      <c r="A1324" s="51"/>
      <c r="B1324" s="110"/>
      <c r="C1324" s="53"/>
      <c r="D1324" s="57"/>
      <c r="E1324" s="58"/>
      <c r="F1324" s="10"/>
      <c r="G1324" s="1"/>
      <c r="H1324" s="197"/>
      <c r="M1324" s="58"/>
      <c r="N1324" s="1"/>
      <c r="O1324" s="1"/>
      <c r="P1324" s="29"/>
      <c r="Q1324" s="29"/>
      <c r="T1324" s="58"/>
      <c r="U1324" s="1"/>
      <c r="V1324" s="14"/>
      <c r="AA1324" s="1"/>
    </row>
    <row r="1325" spans="1:35" ht="12.75" customHeight="1">
      <c r="A1325" s="51">
        <v>76</v>
      </c>
      <c r="B1325" s="141" t="s">
        <v>625</v>
      </c>
      <c r="C1325" s="53"/>
      <c r="D1325" s="57"/>
      <c r="E1325" s="58"/>
      <c r="F1325" s="10"/>
      <c r="G1325" s="1"/>
      <c r="H1325" s="197"/>
      <c r="M1325" s="58"/>
      <c r="N1325" s="1"/>
      <c r="O1325" s="1"/>
      <c r="P1325" s="29"/>
      <c r="Q1325" s="29"/>
      <c r="T1325" s="58"/>
      <c r="U1325" s="1"/>
      <c r="V1325" s="14"/>
      <c r="AA1325" s="1"/>
    </row>
    <row r="1326" spans="1:35" ht="107.25" customHeight="1">
      <c r="A1326" s="51"/>
      <c r="B1326" s="151" t="s">
        <v>628</v>
      </c>
      <c r="C1326" s="53"/>
      <c r="D1326" s="57"/>
      <c r="E1326" s="58"/>
      <c r="F1326" s="10"/>
      <c r="G1326" s="1"/>
      <c r="H1326" s="197"/>
      <c r="M1326" s="58"/>
      <c r="N1326" s="1"/>
      <c r="O1326" s="1"/>
      <c r="P1326" s="29"/>
      <c r="Q1326" s="29"/>
      <c r="T1326" s="58"/>
      <c r="U1326" s="1"/>
      <c r="V1326" s="14"/>
      <c r="AA1326" s="1"/>
    </row>
    <row r="1327" spans="1:35" ht="12.75" customHeight="1">
      <c r="A1327" s="51"/>
      <c r="B1327" s="81" t="s">
        <v>226</v>
      </c>
      <c r="C1327" s="53"/>
      <c r="D1327" s="57"/>
      <c r="E1327" s="58"/>
      <c r="F1327" s="10"/>
      <c r="G1327" s="1"/>
      <c r="H1327" s="197"/>
      <c r="M1327" s="58"/>
      <c r="N1327" s="1"/>
      <c r="O1327" s="1"/>
      <c r="P1327" s="29"/>
      <c r="Q1327" s="29"/>
      <c r="T1327" s="58"/>
      <c r="U1327" s="1"/>
      <c r="V1327" s="14"/>
      <c r="AA1327" s="1"/>
    </row>
    <row r="1328" spans="1:35" ht="12.75" customHeight="1">
      <c r="A1328" s="51"/>
      <c r="B1328" s="110" t="s">
        <v>533</v>
      </c>
      <c r="C1328" s="53"/>
      <c r="D1328" s="54"/>
      <c r="E1328" s="54"/>
      <c r="F1328" s="193"/>
      <c r="G1328" s="54"/>
      <c r="H1328" s="197"/>
      <c r="M1328" s="54"/>
      <c r="N1328" s="54"/>
      <c r="O1328" s="54"/>
      <c r="P1328" s="29"/>
      <c r="Q1328" s="29"/>
      <c r="T1328" s="54"/>
      <c r="U1328" s="54"/>
      <c r="V1328" s="55"/>
      <c r="AA1328" s="1"/>
    </row>
    <row r="1329" spans="1:35" ht="12.75" customHeight="1">
      <c r="A1329" s="51"/>
      <c r="B1329" s="110" t="s">
        <v>626</v>
      </c>
      <c r="C1329" s="53"/>
      <c r="D1329" s="57"/>
      <c r="E1329" s="58"/>
      <c r="F1329" s="10"/>
      <c r="G1329" s="1"/>
      <c r="H1329" s="197"/>
      <c r="M1329" s="58"/>
      <c r="N1329" s="1"/>
      <c r="O1329" s="1"/>
      <c r="P1329" s="29"/>
      <c r="Q1329" s="29"/>
      <c r="T1329" s="58"/>
      <c r="U1329" s="1"/>
      <c r="V1329" s="14"/>
      <c r="AA1329" s="1"/>
    </row>
    <row r="1330" spans="1:35" ht="12.75" customHeight="1">
      <c r="A1330" s="51"/>
      <c r="B1330" s="142" t="s">
        <v>618</v>
      </c>
      <c r="C1330" s="53" t="s">
        <v>1</v>
      </c>
      <c r="D1330" s="57" t="s">
        <v>606</v>
      </c>
      <c r="E1330" s="58">
        <v>4</v>
      </c>
      <c r="F1330" s="10"/>
      <c r="G1330" s="1" t="str">
        <f t="shared" ref="G1330:G1333" si="22">IF((E1330*F1330)=0," ",(E1330*F1330))</f>
        <v xml:space="preserve"> </v>
      </c>
      <c r="H1330" s="197"/>
      <c r="M1330" s="58"/>
      <c r="N1330" s="1"/>
      <c r="O1330" s="1"/>
      <c r="P1330" s="29"/>
      <c r="Q1330" s="29"/>
      <c r="T1330" s="58"/>
      <c r="U1330" s="1"/>
      <c r="V1330" s="14"/>
      <c r="AA1330" s="1"/>
      <c r="AI1330" s="29">
        <v>1354</v>
      </c>
    </row>
    <row r="1331" spans="1:35" ht="12.75" customHeight="1">
      <c r="A1331" s="51"/>
      <c r="B1331" s="142" t="s">
        <v>569</v>
      </c>
      <c r="C1331" s="53" t="s">
        <v>1</v>
      </c>
      <c r="D1331" s="57" t="s">
        <v>606</v>
      </c>
      <c r="E1331" s="58">
        <v>2</v>
      </c>
      <c r="F1331" s="10"/>
      <c r="G1331" s="1" t="str">
        <f t="shared" si="22"/>
        <v xml:space="preserve"> </v>
      </c>
      <c r="H1331" s="197"/>
      <c r="M1331" s="58"/>
      <c r="N1331" s="1"/>
      <c r="O1331" s="1"/>
      <c r="P1331" s="29"/>
      <c r="Q1331" s="29"/>
      <c r="T1331" s="58"/>
      <c r="U1331" s="1"/>
      <c r="V1331" s="14"/>
      <c r="AA1331" s="1"/>
      <c r="AI1331" s="29">
        <v>1273</v>
      </c>
    </row>
    <row r="1332" spans="1:35" ht="12.75" customHeight="1">
      <c r="A1332" s="51"/>
      <c r="B1332" s="142" t="s">
        <v>570</v>
      </c>
      <c r="C1332" s="53" t="s">
        <v>1</v>
      </c>
      <c r="D1332" s="57" t="s">
        <v>606</v>
      </c>
      <c r="E1332" s="58">
        <v>1</v>
      </c>
      <c r="F1332" s="10"/>
      <c r="G1332" s="1" t="str">
        <f t="shared" si="22"/>
        <v xml:space="preserve"> </v>
      </c>
      <c r="H1332" s="197"/>
      <c r="M1332" s="58"/>
      <c r="N1332" s="1"/>
      <c r="O1332" s="1"/>
      <c r="P1332" s="29"/>
      <c r="Q1332" s="29"/>
      <c r="T1332" s="58"/>
      <c r="U1332" s="1"/>
      <c r="V1332" s="14"/>
      <c r="AA1332" s="1"/>
      <c r="AI1332" s="29">
        <v>940</v>
      </c>
    </row>
    <row r="1333" spans="1:35" ht="12.75" customHeight="1">
      <c r="A1333" s="51"/>
      <c r="B1333" s="142" t="s">
        <v>571</v>
      </c>
      <c r="C1333" s="53" t="s">
        <v>1</v>
      </c>
      <c r="D1333" s="57" t="s">
        <v>606</v>
      </c>
      <c r="E1333" s="58">
        <v>1</v>
      </c>
      <c r="F1333" s="10"/>
      <c r="G1333" s="1" t="str">
        <f t="shared" si="22"/>
        <v xml:space="preserve"> </v>
      </c>
      <c r="H1333" s="197"/>
      <c r="M1333" s="58"/>
      <c r="N1333" s="1"/>
      <c r="O1333" s="1"/>
      <c r="P1333" s="29"/>
      <c r="Q1333" s="29"/>
      <c r="T1333" s="58"/>
      <c r="U1333" s="1"/>
      <c r="V1333" s="14"/>
      <c r="AA1333" s="1"/>
      <c r="AI1333" s="29">
        <v>1260</v>
      </c>
    </row>
    <row r="1334" spans="1:35" ht="12.75" customHeight="1">
      <c r="A1334" s="51"/>
      <c r="B1334" s="110"/>
      <c r="C1334" s="53"/>
      <c r="D1334" s="57"/>
      <c r="E1334" s="58"/>
      <c r="F1334" s="10"/>
      <c r="G1334" s="1"/>
      <c r="H1334" s="197"/>
      <c r="M1334" s="58"/>
      <c r="N1334" s="1"/>
      <c r="O1334" s="1"/>
      <c r="P1334" s="29"/>
      <c r="Q1334" s="29"/>
      <c r="T1334" s="58"/>
      <c r="U1334" s="1"/>
      <c r="V1334" s="14"/>
      <c r="AA1334" s="1"/>
    </row>
    <row r="1335" spans="1:35" ht="12.75" customHeight="1">
      <c r="A1335" s="51">
        <v>77</v>
      </c>
      <c r="B1335" s="141" t="s">
        <v>630</v>
      </c>
      <c r="C1335" s="53"/>
      <c r="D1335" s="57"/>
      <c r="E1335" s="58"/>
      <c r="F1335" s="10"/>
      <c r="G1335" s="1"/>
      <c r="H1335" s="197"/>
      <c r="M1335" s="58"/>
      <c r="N1335" s="1"/>
      <c r="O1335" s="1"/>
      <c r="P1335" s="29"/>
      <c r="Q1335" s="29"/>
      <c r="T1335" s="58"/>
      <c r="U1335" s="1"/>
      <c r="V1335" s="14"/>
      <c r="AA1335" s="1"/>
    </row>
    <row r="1336" spans="1:35" ht="24">
      <c r="A1336" s="51"/>
      <c r="B1336" s="151" t="s">
        <v>631</v>
      </c>
      <c r="C1336" s="53"/>
      <c r="D1336" s="57"/>
      <c r="E1336" s="58"/>
      <c r="F1336" s="10"/>
      <c r="G1336" s="1"/>
      <c r="H1336" s="197"/>
      <c r="M1336" s="58"/>
      <c r="N1336" s="1"/>
      <c r="O1336" s="1"/>
      <c r="P1336" s="29"/>
      <c r="Q1336" s="29"/>
      <c r="T1336" s="58"/>
      <c r="U1336" s="1"/>
      <c r="V1336" s="14"/>
      <c r="AA1336" s="1"/>
    </row>
    <row r="1337" spans="1:35" ht="12.75" customHeight="1">
      <c r="A1337" s="51"/>
      <c r="B1337" s="81" t="s">
        <v>226</v>
      </c>
      <c r="C1337" s="53"/>
      <c r="D1337" s="57"/>
      <c r="E1337" s="58"/>
      <c r="F1337" s="10"/>
      <c r="G1337" s="1"/>
      <c r="H1337" s="197"/>
      <c r="M1337" s="58"/>
      <c r="N1337" s="1"/>
      <c r="O1337" s="1"/>
      <c r="P1337" s="29"/>
      <c r="Q1337" s="29"/>
      <c r="T1337" s="58"/>
      <c r="U1337" s="1"/>
      <c r="V1337" s="14"/>
      <c r="AA1337" s="1"/>
    </row>
    <row r="1338" spans="1:35" ht="12.75" customHeight="1">
      <c r="A1338" s="51"/>
      <c r="B1338" s="110" t="s">
        <v>634</v>
      </c>
      <c r="C1338" s="53"/>
      <c r="D1338" s="54"/>
      <c r="E1338" s="54"/>
      <c r="F1338" s="193"/>
      <c r="G1338" s="54"/>
      <c r="H1338" s="197"/>
      <c r="M1338" s="54"/>
      <c r="N1338" s="54"/>
      <c r="O1338" s="54"/>
      <c r="P1338" s="29"/>
      <c r="Q1338" s="29"/>
      <c r="T1338" s="54"/>
      <c r="U1338" s="54"/>
      <c r="V1338" s="55"/>
      <c r="AA1338" s="1"/>
    </row>
    <row r="1339" spans="1:35" ht="12.75" customHeight="1">
      <c r="A1339" s="51"/>
      <c r="B1339" s="110" t="s">
        <v>635</v>
      </c>
      <c r="C1339" s="53"/>
      <c r="D1339" s="57"/>
      <c r="E1339" s="58"/>
      <c r="F1339" s="10"/>
      <c r="G1339" s="1"/>
      <c r="H1339" s="197"/>
      <c r="M1339" s="58"/>
      <c r="N1339" s="1"/>
      <c r="O1339" s="1"/>
      <c r="P1339" s="29"/>
      <c r="Q1339" s="29"/>
      <c r="T1339" s="58"/>
      <c r="U1339" s="1"/>
      <c r="V1339" s="14"/>
      <c r="AA1339" s="1"/>
    </row>
    <row r="1340" spans="1:35" ht="12.75" customHeight="1">
      <c r="A1340" s="51"/>
      <c r="B1340" s="142" t="s">
        <v>632</v>
      </c>
      <c r="C1340" s="53" t="s">
        <v>1</v>
      </c>
      <c r="D1340" s="57" t="s">
        <v>606</v>
      </c>
      <c r="E1340" s="58">
        <v>6</v>
      </c>
      <c r="F1340" s="10"/>
      <c r="G1340" s="1" t="str">
        <f t="shared" ref="G1340:G1341" si="23">IF((E1340*F1340)=0," ",(E1340*F1340))</f>
        <v xml:space="preserve"> </v>
      </c>
      <c r="H1340" s="197"/>
      <c r="M1340" s="58"/>
      <c r="N1340" s="1"/>
      <c r="O1340" s="1"/>
      <c r="P1340" s="29"/>
      <c r="Q1340" s="29"/>
      <c r="T1340" s="58"/>
      <c r="U1340" s="1"/>
      <c r="V1340" s="14"/>
      <c r="AA1340" s="1"/>
      <c r="AI1340" s="29">
        <v>144</v>
      </c>
    </row>
    <row r="1341" spans="1:35" ht="12.75" customHeight="1">
      <c r="A1341" s="51"/>
      <c r="B1341" s="142" t="s">
        <v>633</v>
      </c>
      <c r="C1341" s="53" t="s">
        <v>1</v>
      </c>
      <c r="D1341" s="57" t="s">
        <v>606</v>
      </c>
      <c r="E1341" s="58">
        <v>5</v>
      </c>
      <c r="F1341" s="10"/>
      <c r="G1341" s="1" t="str">
        <f t="shared" si="23"/>
        <v xml:space="preserve"> </v>
      </c>
      <c r="H1341" s="197"/>
      <c r="M1341" s="58"/>
      <c r="N1341" s="1"/>
      <c r="O1341" s="1"/>
      <c r="P1341" s="29"/>
      <c r="Q1341" s="29"/>
      <c r="T1341" s="58"/>
      <c r="U1341" s="1"/>
      <c r="V1341" s="14"/>
      <c r="AA1341" s="1"/>
      <c r="AI1341" s="29">
        <v>120</v>
      </c>
    </row>
    <row r="1342" spans="1:35" ht="12.75" customHeight="1">
      <c r="A1342" s="51"/>
      <c r="B1342" s="110"/>
      <c r="C1342" s="53"/>
      <c r="D1342" s="57"/>
      <c r="E1342" s="58"/>
      <c r="F1342" s="10"/>
      <c r="G1342" s="1"/>
      <c r="H1342" s="197"/>
      <c r="M1342" s="58"/>
      <c r="N1342" s="1"/>
      <c r="O1342" s="1"/>
      <c r="P1342" s="29"/>
      <c r="Q1342" s="29"/>
      <c r="T1342" s="58"/>
      <c r="U1342" s="1"/>
      <c r="V1342" s="14"/>
      <c r="AA1342" s="1"/>
    </row>
    <row r="1343" spans="1:35" ht="12.75" customHeight="1">
      <c r="A1343" s="51">
        <v>78</v>
      </c>
      <c r="B1343" s="141" t="s">
        <v>641</v>
      </c>
      <c r="C1343" s="53"/>
      <c r="D1343" s="57"/>
      <c r="E1343" s="58"/>
      <c r="F1343" s="10"/>
      <c r="G1343" s="1"/>
      <c r="H1343" s="197"/>
      <c r="M1343" s="58"/>
      <c r="N1343" s="1"/>
      <c r="O1343" s="1"/>
      <c r="P1343" s="29"/>
      <c r="Q1343" s="29"/>
      <c r="T1343" s="58"/>
      <c r="U1343" s="1"/>
      <c r="V1343" s="14"/>
      <c r="AA1343" s="1"/>
    </row>
    <row r="1344" spans="1:35" ht="24">
      <c r="A1344" s="51"/>
      <c r="B1344" s="151" t="s">
        <v>642</v>
      </c>
      <c r="C1344" s="53"/>
      <c r="D1344" s="57"/>
      <c r="E1344" s="58"/>
      <c r="F1344" s="10"/>
      <c r="G1344" s="1"/>
      <c r="H1344" s="197"/>
      <c r="M1344" s="58"/>
      <c r="N1344" s="1"/>
      <c r="O1344" s="1"/>
      <c r="P1344" s="29"/>
      <c r="Q1344" s="29"/>
      <c r="T1344" s="58"/>
      <c r="U1344" s="1"/>
      <c r="V1344" s="14"/>
      <c r="AA1344" s="1"/>
    </row>
    <row r="1345" spans="1:35" ht="12.75" customHeight="1">
      <c r="A1345" s="51"/>
      <c r="B1345" s="81" t="s">
        <v>226</v>
      </c>
      <c r="C1345" s="53"/>
      <c r="D1345" s="57"/>
      <c r="E1345" s="58"/>
      <c r="F1345" s="10"/>
      <c r="G1345" s="1"/>
      <c r="H1345" s="197"/>
      <c r="M1345" s="58"/>
      <c r="N1345" s="1"/>
      <c r="O1345" s="1"/>
      <c r="P1345" s="29"/>
      <c r="Q1345" s="29"/>
      <c r="T1345" s="58"/>
      <c r="U1345" s="1"/>
      <c r="V1345" s="14"/>
      <c r="AA1345" s="1"/>
    </row>
    <row r="1346" spans="1:35" ht="12.75" customHeight="1">
      <c r="A1346" s="51"/>
      <c r="B1346" s="110" t="s">
        <v>639</v>
      </c>
      <c r="C1346" s="53"/>
      <c r="D1346" s="54"/>
      <c r="E1346" s="54"/>
      <c r="F1346" s="193"/>
      <c r="G1346" s="54"/>
      <c r="H1346" s="197"/>
      <c r="M1346" s="54"/>
      <c r="N1346" s="54"/>
      <c r="O1346" s="54"/>
      <c r="P1346" s="29"/>
      <c r="Q1346" s="29"/>
      <c r="T1346" s="54"/>
      <c r="U1346" s="54"/>
      <c r="V1346" s="55"/>
      <c r="AA1346" s="1"/>
    </row>
    <row r="1347" spans="1:35" ht="12.75" customHeight="1">
      <c r="A1347" s="51"/>
      <c r="B1347" s="110" t="s">
        <v>640</v>
      </c>
      <c r="C1347" s="53"/>
      <c r="D1347" s="57"/>
      <c r="E1347" s="58"/>
      <c r="F1347" s="10"/>
      <c r="G1347" s="1"/>
      <c r="H1347" s="197"/>
      <c r="M1347" s="58"/>
      <c r="N1347" s="1"/>
      <c r="O1347" s="1"/>
      <c r="P1347" s="29"/>
      <c r="Q1347" s="29"/>
      <c r="T1347" s="58"/>
      <c r="U1347" s="1"/>
      <c r="V1347" s="14"/>
      <c r="AA1347" s="1"/>
    </row>
    <row r="1348" spans="1:35" ht="12.75" customHeight="1">
      <c r="A1348" s="51"/>
      <c r="B1348" s="142" t="s">
        <v>602</v>
      </c>
      <c r="C1348" s="53" t="s">
        <v>1</v>
      </c>
      <c r="D1348" s="57" t="s">
        <v>606</v>
      </c>
      <c r="E1348" s="58">
        <v>6</v>
      </c>
      <c r="F1348" s="10"/>
      <c r="G1348" s="1" t="str">
        <f t="shared" ref="G1348:G1350" si="24">IF((E1348*F1348)=0," ",(E1348*F1348))</f>
        <v xml:space="preserve"> </v>
      </c>
      <c r="H1348" s="197"/>
      <c r="M1348" s="58"/>
      <c r="N1348" s="1"/>
      <c r="O1348" s="1"/>
      <c r="P1348" s="29"/>
      <c r="Q1348" s="29"/>
      <c r="T1348" s="58"/>
      <c r="U1348" s="1"/>
      <c r="V1348" s="14"/>
      <c r="AA1348" s="1"/>
      <c r="AI1348" s="29">
        <v>233</v>
      </c>
    </row>
    <row r="1349" spans="1:35" ht="12.75" customHeight="1">
      <c r="A1349" s="51"/>
      <c r="B1349" s="142" t="s">
        <v>604</v>
      </c>
      <c r="C1349" s="53" t="s">
        <v>1</v>
      </c>
      <c r="D1349" s="57" t="s">
        <v>606</v>
      </c>
      <c r="E1349" s="58">
        <v>1</v>
      </c>
      <c r="F1349" s="10"/>
      <c r="G1349" s="1" t="str">
        <f t="shared" si="24"/>
        <v xml:space="preserve"> </v>
      </c>
      <c r="H1349" s="197"/>
      <c r="M1349" s="58"/>
      <c r="N1349" s="1"/>
      <c r="O1349" s="1"/>
      <c r="P1349" s="29"/>
      <c r="Q1349" s="29"/>
      <c r="T1349" s="58"/>
      <c r="U1349" s="1"/>
      <c r="V1349" s="14"/>
      <c r="AA1349" s="1"/>
      <c r="AI1349" s="29">
        <v>61</v>
      </c>
    </row>
    <row r="1350" spans="1:35" ht="12.75" customHeight="1">
      <c r="A1350" s="51"/>
      <c r="B1350" s="142" t="s">
        <v>570</v>
      </c>
      <c r="C1350" s="53" t="s">
        <v>1</v>
      </c>
      <c r="D1350" s="57" t="s">
        <v>606</v>
      </c>
      <c r="E1350" s="58">
        <v>2</v>
      </c>
      <c r="F1350" s="10"/>
      <c r="G1350" s="1" t="str">
        <f t="shared" si="24"/>
        <v xml:space="preserve"> </v>
      </c>
      <c r="H1350" s="197"/>
      <c r="M1350" s="58"/>
      <c r="N1350" s="1"/>
      <c r="O1350" s="1"/>
      <c r="P1350" s="29"/>
      <c r="Q1350" s="29"/>
      <c r="T1350" s="58"/>
      <c r="U1350" s="1"/>
      <c r="V1350" s="14"/>
      <c r="AA1350" s="1"/>
      <c r="AI1350" s="29">
        <v>189</v>
      </c>
    </row>
    <row r="1351" spans="1:35" ht="12.75" customHeight="1">
      <c r="A1351" s="51"/>
      <c r="B1351" s="110"/>
      <c r="C1351" s="53"/>
      <c r="D1351" s="57"/>
      <c r="E1351" s="58"/>
      <c r="F1351" s="10"/>
      <c r="G1351" s="1"/>
      <c r="H1351" s="197"/>
      <c r="M1351" s="58"/>
      <c r="N1351" s="1"/>
      <c r="O1351" s="1"/>
      <c r="P1351" s="29"/>
      <c r="Q1351" s="29"/>
      <c r="T1351" s="58"/>
      <c r="U1351" s="1"/>
      <c r="V1351" s="14"/>
      <c r="AA1351" s="1"/>
    </row>
    <row r="1352" spans="1:35" ht="12.75" customHeight="1">
      <c r="A1352" s="51">
        <v>78</v>
      </c>
      <c r="B1352" s="141" t="s">
        <v>643</v>
      </c>
      <c r="C1352" s="53"/>
      <c r="D1352" s="57"/>
      <c r="E1352" s="58"/>
      <c r="F1352" s="10"/>
      <c r="G1352" s="1"/>
      <c r="H1352" s="197"/>
      <c r="M1352" s="58"/>
      <c r="N1352" s="1"/>
      <c r="O1352" s="1"/>
      <c r="P1352" s="29"/>
      <c r="Q1352" s="29"/>
      <c r="T1352" s="58"/>
      <c r="U1352" s="1"/>
      <c r="V1352" s="14"/>
      <c r="AA1352" s="1"/>
    </row>
    <row r="1353" spans="1:35" ht="24">
      <c r="A1353" s="51"/>
      <c r="B1353" s="151" t="s">
        <v>644</v>
      </c>
      <c r="C1353" s="53"/>
      <c r="D1353" s="57"/>
      <c r="E1353" s="58"/>
      <c r="F1353" s="10"/>
      <c r="G1353" s="1"/>
      <c r="H1353" s="197"/>
      <c r="M1353" s="58"/>
      <c r="N1353" s="1"/>
      <c r="O1353" s="1"/>
      <c r="P1353" s="29"/>
      <c r="Q1353" s="29"/>
      <c r="T1353" s="58"/>
      <c r="U1353" s="1"/>
      <c r="V1353" s="14"/>
      <c r="AA1353" s="1"/>
    </row>
    <row r="1354" spans="1:35" ht="12.75" customHeight="1">
      <c r="A1354" s="51"/>
      <c r="B1354" s="81" t="s">
        <v>226</v>
      </c>
      <c r="C1354" s="53"/>
      <c r="D1354" s="57"/>
      <c r="E1354" s="58"/>
      <c r="F1354" s="10"/>
      <c r="G1354" s="1"/>
      <c r="H1354" s="197"/>
      <c r="M1354" s="58"/>
      <c r="N1354" s="1"/>
      <c r="O1354" s="1"/>
      <c r="P1354" s="29"/>
      <c r="Q1354" s="29"/>
      <c r="T1354" s="58"/>
      <c r="U1354" s="1"/>
      <c r="V1354" s="14"/>
      <c r="AA1354" s="1"/>
    </row>
    <row r="1355" spans="1:35" ht="12.75" customHeight="1">
      <c r="A1355" s="51"/>
      <c r="B1355" s="110" t="s">
        <v>598</v>
      </c>
      <c r="C1355" s="53"/>
      <c r="D1355" s="54"/>
      <c r="E1355" s="54"/>
      <c r="F1355" s="193"/>
      <c r="G1355" s="54"/>
      <c r="H1355" s="197"/>
      <c r="M1355" s="54"/>
      <c r="N1355" s="54"/>
      <c r="O1355" s="54"/>
      <c r="P1355" s="29"/>
      <c r="Q1355" s="29"/>
      <c r="T1355" s="54"/>
      <c r="U1355" s="54"/>
      <c r="V1355" s="55"/>
      <c r="AA1355" s="1"/>
    </row>
    <row r="1356" spans="1:35" ht="12.75" customHeight="1">
      <c r="A1356" s="51"/>
      <c r="B1356" s="110" t="s">
        <v>645</v>
      </c>
      <c r="C1356" s="53"/>
      <c r="D1356" s="57"/>
      <c r="E1356" s="58"/>
      <c r="F1356" s="10"/>
      <c r="G1356" s="1"/>
      <c r="H1356" s="197"/>
      <c r="M1356" s="58"/>
      <c r="N1356" s="1"/>
      <c r="O1356" s="1"/>
      <c r="P1356" s="29"/>
      <c r="Q1356" s="29"/>
      <c r="T1356" s="58"/>
      <c r="U1356" s="1"/>
      <c r="V1356" s="14"/>
      <c r="AA1356" s="1"/>
    </row>
    <row r="1357" spans="1:35" ht="12.75" customHeight="1">
      <c r="A1357" s="51"/>
      <c r="B1357" s="142" t="s">
        <v>601</v>
      </c>
      <c r="C1357" s="53" t="s">
        <v>1</v>
      </c>
      <c r="D1357" s="57" t="s">
        <v>606</v>
      </c>
      <c r="E1357" s="58">
        <v>1</v>
      </c>
      <c r="F1357" s="10"/>
      <c r="G1357" s="1" t="str">
        <f t="shared" ref="G1357:G1358" si="25">IF((E1357*F1357)=0," ",(E1357*F1357))</f>
        <v xml:space="preserve"> </v>
      </c>
      <c r="H1357" s="197"/>
      <c r="M1357" s="58"/>
      <c r="N1357" s="1"/>
      <c r="O1357" s="1"/>
      <c r="P1357" s="29"/>
      <c r="Q1357" s="29"/>
      <c r="T1357" s="58"/>
      <c r="U1357" s="1"/>
      <c r="V1357" s="14"/>
      <c r="AA1357" s="1"/>
      <c r="AI1357" s="29">
        <v>26</v>
      </c>
    </row>
    <row r="1358" spans="1:35" ht="12.75" customHeight="1">
      <c r="A1358" s="51"/>
      <c r="B1358" s="142" t="s">
        <v>605</v>
      </c>
      <c r="C1358" s="53" t="s">
        <v>1</v>
      </c>
      <c r="D1358" s="57" t="s">
        <v>606</v>
      </c>
      <c r="E1358" s="58">
        <v>3</v>
      </c>
      <c r="F1358" s="10"/>
      <c r="G1358" s="1" t="str">
        <f t="shared" si="25"/>
        <v xml:space="preserve"> </v>
      </c>
      <c r="H1358" s="197"/>
      <c r="M1358" s="58"/>
      <c r="N1358" s="1"/>
      <c r="O1358" s="1"/>
      <c r="P1358" s="29"/>
      <c r="Q1358" s="29"/>
      <c r="T1358" s="58"/>
      <c r="U1358" s="1"/>
      <c r="V1358" s="14"/>
      <c r="AA1358" s="1"/>
      <c r="AI1358" s="29">
        <v>200</v>
      </c>
    </row>
    <row r="1359" spans="1:35" ht="12.75" customHeight="1">
      <c r="A1359" s="51"/>
      <c r="B1359" s="110"/>
      <c r="C1359" s="53"/>
      <c r="D1359" s="57"/>
      <c r="E1359" s="58"/>
      <c r="F1359" s="10"/>
      <c r="G1359" s="1"/>
      <c r="H1359" s="197"/>
      <c r="M1359" s="58"/>
      <c r="N1359" s="1"/>
      <c r="O1359" s="1"/>
      <c r="P1359" s="29"/>
      <c r="Q1359" s="29"/>
      <c r="T1359" s="58"/>
      <c r="U1359" s="1"/>
      <c r="V1359" s="14"/>
      <c r="AA1359" s="1"/>
    </row>
    <row r="1360" spans="1:35" ht="12.75" customHeight="1">
      <c r="A1360" s="51">
        <v>79</v>
      </c>
      <c r="B1360" s="141" t="s">
        <v>646</v>
      </c>
      <c r="C1360" s="53"/>
      <c r="D1360" s="57"/>
      <c r="E1360" s="58"/>
      <c r="F1360" s="10"/>
      <c r="G1360" s="1"/>
      <c r="H1360" s="197"/>
      <c r="M1360" s="58"/>
      <c r="N1360" s="1"/>
      <c r="O1360" s="1"/>
      <c r="P1360" s="29"/>
      <c r="Q1360" s="29"/>
      <c r="T1360" s="58"/>
      <c r="U1360" s="1"/>
      <c r="V1360" s="14"/>
      <c r="AA1360" s="1"/>
    </row>
    <row r="1361" spans="1:35" ht="36">
      <c r="A1361" s="51"/>
      <c r="B1361" s="151" t="s">
        <v>650</v>
      </c>
      <c r="C1361" s="53"/>
      <c r="D1361" s="57"/>
      <c r="E1361" s="58"/>
      <c r="F1361" s="10"/>
      <c r="G1361" s="1"/>
      <c r="H1361" s="197"/>
      <c r="M1361" s="58"/>
      <c r="N1361" s="1"/>
      <c r="O1361" s="1"/>
      <c r="P1361" s="29"/>
      <c r="Q1361" s="29"/>
      <c r="T1361" s="58"/>
      <c r="U1361" s="1"/>
      <c r="V1361" s="14"/>
      <c r="AA1361" s="1"/>
    </row>
    <row r="1362" spans="1:35" ht="12.75" customHeight="1">
      <c r="A1362" s="51"/>
      <c r="B1362" s="142" t="s">
        <v>545</v>
      </c>
      <c r="C1362" s="53" t="s">
        <v>1</v>
      </c>
      <c r="D1362" s="57" t="s">
        <v>606</v>
      </c>
      <c r="E1362" s="58">
        <v>32</v>
      </c>
      <c r="F1362" s="10"/>
      <c r="G1362" s="1" t="str">
        <f t="shared" ref="G1362" si="26">IF((E1362*F1362)=0," ",(E1362*F1362))</f>
        <v xml:space="preserve"> </v>
      </c>
      <c r="H1362" s="197"/>
      <c r="M1362" s="58"/>
      <c r="N1362" s="1"/>
      <c r="O1362" s="1"/>
      <c r="P1362" s="29"/>
      <c r="Q1362" s="29"/>
      <c r="T1362" s="58"/>
      <c r="U1362" s="1"/>
      <c r="V1362" s="14"/>
      <c r="AA1362" s="1"/>
      <c r="AI1362" s="29">
        <v>651</v>
      </c>
    </row>
    <row r="1363" spans="1:35" ht="12.75" customHeight="1">
      <c r="A1363" s="51"/>
      <c r="B1363" s="110"/>
      <c r="C1363" s="53"/>
      <c r="D1363" s="57"/>
      <c r="E1363" s="58"/>
      <c r="F1363" s="10"/>
      <c r="G1363" s="1"/>
      <c r="H1363" s="197"/>
      <c r="M1363" s="58"/>
      <c r="N1363" s="1"/>
      <c r="O1363" s="1"/>
      <c r="P1363" s="29"/>
      <c r="Q1363" s="29"/>
      <c r="T1363" s="58"/>
      <c r="U1363" s="1"/>
      <c r="V1363" s="14"/>
      <c r="AA1363" s="1"/>
    </row>
    <row r="1364" spans="1:35" ht="12.75" customHeight="1">
      <c r="A1364" s="51">
        <v>80</v>
      </c>
      <c r="B1364" s="141" t="s">
        <v>647</v>
      </c>
      <c r="C1364" s="53"/>
      <c r="D1364" s="57"/>
      <c r="E1364" s="58"/>
      <c r="F1364" s="10"/>
      <c r="G1364" s="1"/>
      <c r="H1364" s="197"/>
      <c r="M1364" s="58"/>
      <c r="N1364" s="1"/>
      <c r="O1364" s="1"/>
      <c r="P1364" s="29"/>
      <c r="Q1364" s="29"/>
      <c r="T1364" s="58"/>
      <c r="U1364" s="1"/>
      <c r="V1364" s="14"/>
      <c r="AA1364" s="1"/>
    </row>
    <row r="1365" spans="1:35" ht="37.5" customHeight="1">
      <c r="A1365" s="51"/>
      <c r="B1365" s="151" t="s">
        <v>651</v>
      </c>
      <c r="C1365" s="53"/>
      <c r="D1365" s="57"/>
      <c r="E1365" s="58"/>
      <c r="F1365" s="10"/>
      <c r="G1365" s="1"/>
      <c r="H1365" s="197"/>
      <c r="M1365" s="58"/>
      <c r="N1365" s="1"/>
      <c r="O1365" s="1"/>
      <c r="P1365" s="29"/>
      <c r="Q1365" s="29"/>
      <c r="T1365" s="58"/>
      <c r="U1365" s="1"/>
      <c r="V1365" s="14"/>
      <c r="AA1365" s="1"/>
    </row>
    <row r="1366" spans="1:35" ht="12.75" customHeight="1">
      <c r="A1366" s="51"/>
      <c r="B1366" s="142" t="s">
        <v>545</v>
      </c>
      <c r="C1366" s="53" t="s">
        <v>1</v>
      </c>
      <c r="D1366" s="57" t="s">
        <v>606</v>
      </c>
      <c r="E1366" s="58">
        <v>66</v>
      </c>
      <c r="F1366" s="10"/>
      <c r="G1366" s="1" t="str">
        <f t="shared" ref="G1366" si="27">IF((E1366*F1366)=0," ",(E1366*F1366))</f>
        <v xml:space="preserve"> </v>
      </c>
      <c r="H1366" s="197"/>
      <c r="M1366" s="58"/>
      <c r="N1366" s="1"/>
      <c r="O1366" s="1"/>
      <c r="P1366" s="29"/>
      <c r="Q1366" s="29"/>
      <c r="T1366" s="58"/>
      <c r="U1366" s="1"/>
      <c r="V1366" s="14"/>
      <c r="AA1366" s="1"/>
      <c r="AI1366" s="29">
        <v>916</v>
      </c>
    </row>
    <row r="1367" spans="1:35" ht="12.75" customHeight="1">
      <c r="A1367" s="51"/>
      <c r="B1367" s="110"/>
      <c r="C1367" s="53"/>
      <c r="D1367" s="57"/>
      <c r="E1367" s="58"/>
      <c r="F1367" s="10"/>
      <c r="G1367" s="1"/>
      <c r="H1367" s="197"/>
      <c r="M1367" s="58"/>
      <c r="N1367" s="1"/>
      <c r="O1367" s="1"/>
      <c r="P1367" s="29"/>
      <c r="Q1367" s="29"/>
      <c r="T1367" s="58"/>
      <c r="U1367" s="1"/>
      <c r="V1367" s="14"/>
      <c r="AA1367" s="1"/>
    </row>
    <row r="1368" spans="1:35" ht="12.75" customHeight="1">
      <c r="A1368" s="51">
        <v>81</v>
      </c>
      <c r="B1368" s="141" t="s">
        <v>648</v>
      </c>
      <c r="C1368" s="53"/>
      <c r="D1368" s="57"/>
      <c r="E1368" s="58"/>
      <c r="F1368" s="10"/>
      <c r="G1368" s="1"/>
      <c r="H1368" s="197"/>
      <c r="M1368" s="58"/>
      <c r="N1368" s="1"/>
      <c r="O1368" s="1"/>
      <c r="P1368" s="29"/>
      <c r="Q1368" s="29"/>
      <c r="T1368" s="58"/>
      <c r="U1368" s="1"/>
      <c r="V1368" s="14"/>
      <c r="AA1368" s="1"/>
    </row>
    <row r="1369" spans="1:35" ht="24">
      <c r="A1369" s="51"/>
      <c r="B1369" s="151" t="s">
        <v>649</v>
      </c>
      <c r="C1369" s="53"/>
      <c r="D1369" s="57"/>
      <c r="E1369" s="58"/>
      <c r="F1369" s="10"/>
      <c r="G1369" s="1"/>
      <c r="H1369" s="197"/>
      <c r="M1369" s="58"/>
      <c r="N1369" s="1"/>
      <c r="O1369" s="1"/>
      <c r="P1369" s="29"/>
      <c r="Q1369" s="29"/>
      <c r="T1369" s="58"/>
      <c r="U1369" s="1"/>
      <c r="V1369" s="14"/>
      <c r="AA1369" s="1"/>
    </row>
    <row r="1370" spans="1:35" ht="12.75" customHeight="1">
      <c r="A1370" s="51"/>
      <c r="B1370" s="81" t="s">
        <v>226</v>
      </c>
      <c r="C1370" s="53"/>
      <c r="D1370" s="57"/>
      <c r="E1370" s="58"/>
      <c r="F1370" s="10"/>
      <c r="G1370" s="1"/>
      <c r="H1370" s="197"/>
      <c r="M1370" s="58"/>
      <c r="N1370" s="1"/>
      <c r="O1370" s="1"/>
      <c r="P1370" s="29"/>
      <c r="Q1370" s="29"/>
      <c r="T1370" s="58"/>
      <c r="U1370" s="1"/>
      <c r="V1370" s="14"/>
      <c r="AA1370" s="1"/>
    </row>
    <row r="1371" spans="1:35" ht="12.75" customHeight="1">
      <c r="A1371" s="51"/>
      <c r="B1371" s="110" t="s">
        <v>598</v>
      </c>
      <c r="C1371" s="53"/>
      <c r="D1371" s="54"/>
      <c r="E1371" s="54"/>
      <c r="F1371" s="193"/>
      <c r="G1371" s="54"/>
      <c r="H1371" s="197"/>
      <c r="M1371" s="54"/>
      <c r="N1371" s="54"/>
      <c r="O1371" s="54"/>
      <c r="P1371" s="29"/>
      <c r="Q1371" s="29"/>
      <c r="T1371" s="54"/>
      <c r="U1371" s="54"/>
      <c r="V1371" s="55"/>
      <c r="AA1371" s="1"/>
    </row>
    <row r="1372" spans="1:35" ht="12.75" customHeight="1">
      <c r="A1372" s="51"/>
      <c r="B1372" s="110" t="s">
        <v>599</v>
      </c>
      <c r="C1372" s="53"/>
      <c r="D1372" s="57"/>
      <c r="E1372" s="58"/>
      <c r="F1372" s="10"/>
      <c r="G1372" s="1"/>
      <c r="H1372" s="197"/>
      <c r="M1372" s="58"/>
      <c r="N1372" s="1"/>
      <c r="O1372" s="1"/>
      <c r="P1372" s="29"/>
      <c r="Q1372" s="29"/>
      <c r="T1372" s="58"/>
      <c r="U1372" s="1"/>
      <c r="V1372" s="14"/>
      <c r="AA1372" s="1"/>
    </row>
    <row r="1373" spans="1:35" ht="12.75" customHeight="1">
      <c r="A1373" s="51"/>
      <c r="B1373" s="142" t="s">
        <v>600</v>
      </c>
      <c r="C1373" s="53" t="s">
        <v>1</v>
      </c>
      <c r="D1373" s="57" t="s">
        <v>606</v>
      </c>
      <c r="E1373" s="58">
        <v>22</v>
      </c>
      <c r="F1373" s="10"/>
      <c r="G1373" s="1" t="str">
        <f t="shared" ref="G1373" si="28">IF((E1373*F1373)=0," ",(E1373*F1373))</f>
        <v xml:space="preserve"> </v>
      </c>
      <c r="H1373" s="197"/>
      <c r="M1373" s="58"/>
      <c r="N1373" s="1"/>
      <c r="O1373" s="1"/>
      <c r="P1373" s="29"/>
      <c r="Q1373" s="29"/>
      <c r="T1373" s="58"/>
      <c r="U1373" s="1"/>
      <c r="V1373" s="14"/>
      <c r="AA1373" s="1"/>
      <c r="AI1373" s="29">
        <v>305</v>
      </c>
    </row>
    <row r="1374" spans="1:35" ht="12.75" customHeight="1">
      <c r="A1374" s="51"/>
      <c r="B1374" s="142" t="s">
        <v>601</v>
      </c>
      <c r="C1374" s="53" t="s">
        <v>1</v>
      </c>
      <c r="D1374" s="57" t="s">
        <v>606</v>
      </c>
      <c r="E1374" s="58">
        <v>6</v>
      </c>
      <c r="F1374" s="10"/>
      <c r="G1374" s="1" t="str">
        <f t="shared" ref="G1374:G1375" si="29">IF((E1374*F1374)=0," ",(E1374*F1374))</f>
        <v xml:space="preserve"> </v>
      </c>
      <c r="H1374" s="197"/>
      <c r="M1374" s="58"/>
      <c r="N1374" s="1"/>
      <c r="O1374" s="1"/>
      <c r="P1374" s="29"/>
      <c r="Q1374" s="29"/>
      <c r="T1374" s="58"/>
      <c r="U1374" s="1"/>
      <c r="V1374" s="14"/>
      <c r="AA1374" s="1"/>
      <c r="AI1374" s="29">
        <v>139</v>
      </c>
    </row>
    <row r="1375" spans="1:35" ht="12.75" customHeight="1">
      <c r="A1375" s="51"/>
      <c r="B1375" s="142" t="s">
        <v>605</v>
      </c>
      <c r="C1375" s="53" t="s">
        <v>1</v>
      </c>
      <c r="D1375" s="57" t="s">
        <v>606</v>
      </c>
      <c r="E1375" s="58">
        <v>5</v>
      </c>
      <c r="F1375" s="10"/>
      <c r="G1375" s="1" t="str">
        <f t="shared" si="29"/>
        <v xml:space="preserve"> </v>
      </c>
      <c r="H1375" s="197"/>
      <c r="M1375" s="58"/>
      <c r="N1375" s="1"/>
      <c r="O1375" s="1"/>
      <c r="P1375" s="29"/>
      <c r="Q1375" s="29"/>
      <c r="T1375" s="58"/>
      <c r="U1375" s="1"/>
      <c r="V1375" s="14"/>
      <c r="AA1375" s="1"/>
      <c r="AI1375" s="29">
        <v>278</v>
      </c>
    </row>
    <row r="1376" spans="1:35" ht="12.75" customHeight="1">
      <c r="A1376" s="51"/>
      <c r="B1376" s="110"/>
      <c r="C1376" s="53"/>
      <c r="D1376" s="57"/>
      <c r="E1376" s="58"/>
      <c r="F1376" s="10"/>
      <c r="G1376" s="1"/>
      <c r="H1376" s="197"/>
      <c r="M1376" s="58"/>
      <c r="N1376" s="1"/>
      <c r="O1376" s="1"/>
      <c r="P1376" s="29"/>
      <c r="Q1376" s="29"/>
      <c r="T1376" s="58"/>
      <c r="U1376" s="1"/>
      <c r="V1376" s="14"/>
      <c r="AA1376" s="1"/>
    </row>
    <row r="1377" spans="1:35" ht="12.75" customHeight="1">
      <c r="A1377" s="51">
        <v>82</v>
      </c>
      <c r="B1377" s="134" t="s">
        <v>652</v>
      </c>
      <c r="C1377" s="53"/>
      <c r="D1377" s="57"/>
      <c r="E1377" s="58"/>
      <c r="F1377" s="10"/>
      <c r="G1377" s="1"/>
      <c r="H1377" s="197"/>
      <c r="M1377" s="58"/>
      <c r="N1377" s="1"/>
      <c r="O1377" s="1"/>
      <c r="P1377" s="29"/>
      <c r="Q1377" s="29"/>
      <c r="T1377" s="58"/>
      <c r="U1377" s="1"/>
      <c r="V1377" s="14"/>
      <c r="AA1377" s="1"/>
    </row>
    <row r="1378" spans="1:35" ht="36">
      <c r="A1378" s="51"/>
      <c r="B1378" s="151" t="s">
        <v>655</v>
      </c>
      <c r="F1378" s="195"/>
      <c r="H1378" s="197"/>
      <c r="P1378" s="29"/>
      <c r="Q1378" s="29"/>
      <c r="AA1378" s="1"/>
    </row>
    <row r="1379" spans="1:35" ht="12.75" customHeight="1">
      <c r="A1379" s="51"/>
      <c r="B1379" s="81" t="s">
        <v>226</v>
      </c>
      <c r="C1379" s="53"/>
      <c r="D1379" s="57"/>
      <c r="E1379" s="58"/>
      <c r="F1379" s="10"/>
      <c r="G1379" s="1"/>
      <c r="H1379" s="197"/>
      <c r="M1379" s="58"/>
      <c r="N1379" s="1"/>
      <c r="O1379" s="1"/>
      <c r="P1379" s="29"/>
      <c r="Q1379" s="29"/>
      <c r="T1379" s="58"/>
      <c r="U1379" s="1"/>
      <c r="V1379" s="14"/>
      <c r="AA1379" s="1"/>
    </row>
    <row r="1380" spans="1:35" ht="12.75" customHeight="1">
      <c r="A1380" s="51"/>
      <c r="B1380" s="110" t="s">
        <v>619</v>
      </c>
      <c r="C1380" s="53"/>
      <c r="D1380" s="54"/>
      <c r="E1380" s="54"/>
      <c r="F1380" s="193"/>
      <c r="G1380" s="54"/>
      <c r="H1380" s="197"/>
      <c r="M1380" s="54"/>
      <c r="N1380" s="54"/>
      <c r="O1380" s="54"/>
      <c r="P1380" s="29"/>
      <c r="Q1380" s="29"/>
      <c r="T1380" s="54"/>
      <c r="U1380" s="54"/>
      <c r="V1380" s="55"/>
      <c r="AA1380" s="1"/>
    </row>
    <row r="1381" spans="1:35" ht="12.75" customHeight="1">
      <c r="A1381" s="51"/>
      <c r="B1381" s="110" t="s">
        <v>620</v>
      </c>
      <c r="C1381" s="53"/>
      <c r="D1381" s="57"/>
      <c r="E1381" s="58"/>
      <c r="F1381" s="10"/>
      <c r="G1381" s="1"/>
      <c r="H1381" s="197"/>
      <c r="M1381" s="58"/>
      <c r="N1381" s="1"/>
      <c r="O1381" s="1"/>
      <c r="P1381" s="29"/>
      <c r="Q1381" s="29"/>
      <c r="T1381" s="58"/>
      <c r="U1381" s="1"/>
      <c r="V1381" s="14"/>
      <c r="AA1381" s="1"/>
    </row>
    <row r="1382" spans="1:35" ht="12.75" customHeight="1">
      <c r="A1382" s="51"/>
      <c r="B1382" s="142" t="s">
        <v>605</v>
      </c>
      <c r="C1382" s="53" t="s">
        <v>1</v>
      </c>
      <c r="D1382" s="57" t="s">
        <v>606</v>
      </c>
      <c r="E1382" s="58">
        <v>8</v>
      </c>
      <c r="F1382" s="10"/>
      <c r="G1382" s="1" t="str">
        <f t="shared" ref="G1382:G1383" si="30">IF((E1382*F1382)=0," ",(E1382*F1382))</f>
        <v xml:space="preserve"> </v>
      </c>
      <c r="H1382" s="197"/>
      <c r="M1382" s="58"/>
      <c r="N1382" s="1"/>
      <c r="O1382" s="1"/>
      <c r="P1382" s="29"/>
      <c r="Q1382" s="29"/>
      <c r="T1382" s="58"/>
      <c r="U1382" s="1"/>
      <c r="V1382" s="14"/>
      <c r="AA1382" s="1"/>
      <c r="AI1382" s="29">
        <v>333</v>
      </c>
    </row>
    <row r="1383" spans="1:35" ht="12.75" customHeight="1">
      <c r="A1383" s="51"/>
      <c r="B1383" s="142" t="s">
        <v>571</v>
      </c>
      <c r="C1383" s="53" t="s">
        <v>1</v>
      </c>
      <c r="D1383" s="57" t="s">
        <v>606</v>
      </c>
      <c r="E1383" s="58">
        <v>10</v>
      </c>
      <c r="F1383" s="10"/>
      <c r="G1383" s="1" t="str">
        <f t="shared" si="30"/>
        <v xml:space="preserve"> </v>
      </c>
      <c r="H1383" s="197"/>
      <c r="M1383" s="58"/>
      <c r="N1383" s="1"/>
      <c r="O1383" s="1"/>
      <c r="P1383" s="29"/>
      <c r="Q1383" s="29"/>
      <c r="T1383" s="58"/>
      <c r="U1383" s="1"/>
      <c r="V1383" s="14"/>
      <c r="AA1383" s="1"/>
      <c r="AI1383" s="29">
        <v>879</v>
      </c>
    </row>
    <row r="1384" spans="1:35" ht="12.75" customHeight="1">
      <c r="A1384" s="51"/>
      <c r="B1384" s="110"/>
      <c r="C1384" s="53"/>
      <c r="D1384" s="57"/>
      <c r="E1384" s="58"/>
      <c r="F1384" s="10"/>
      <c r="G1384" s="1"/>
      <c r="H1384" s="197"/>
      <c r="M1384" s="58"/>
      <c r="N1384" s="1"/>
      <c r="O1384" s="1"/>
      <c r="P1384" s="29"/>
      <c r="Q1384" s="29"/>
      <c r="T1384" s="58"/>
      <c r="U1384" s="1"/>
      <c r="V1384" s="14"/>
      <c r="AA1384" s="1"/>
    </row>
    <row r="1385" spans="1:35" ht="12.75" customHeight="1">
      <c r="A1385" s="51">
        <v>83</v>
      </c>
      <c r="B1385" s="134" t="s">
        <v>653</v>
      </c>
      <c r="C1385" s="53"/>
      <c r="D1385" s="57"/>
      <c r="E1385" s="58"/>
      <c r="F1385" s="10"/>
      <c r="G1385" s="1"/>
      <c r="H1385" s="197"/>
      <c r="M1385" s="58"/>
      <c r="N1385" s="1"/>
      <c r="O1385" s="1"/>
      <c r="P1385" s="29"/>
      <c r="Q1385" s="29"/>
      <c r="T1385" s="58"/>
      <c r="U1385" s="1"/>
      <c r="V1385" s="14"/>
      <c r="AA1385" s="1"/>
    </row>
    <row r="1386" spans="1:35" ht="36">
      <c r="A1386" s="51"/>
      <c r="B1386" s="151" t="s">
        <v>654</v>
      </c>
      <c r="C1386" s="53"/>
      <c r="D1386" s="57"/>
      <c r="E1386" s="58"/>
      <c r="F1386" s="10"/>
      <c r="G1386" s="1"/>
      <c r="H1386" s="197"/>
      <c r="M1386" s="58"/>
      <c r="N1386" s="1"/>
      <c r="O1386" s="1"/>
      <c r="P1386" s="29"/>
      <c r="Q1386" s="29"/>
      <c r="T1386" s="58"/>
      <c r="U1386" s="1"/>
      <c r="V1386" s="14"/>
      <c r="AA1386" s="1"/>
    </row>
    <row r="1387" spans="1:35" ht="12.75" customHeight="1">
      <c r="A1387" s="51"/>
      <c r="B1387" s="142" t="s">
        <v>545</v>
      </c>
      <c r="C1387" s="53" t="s">
        <v>1</v>
      </c>
      <c r="D1387" s="57" t="s">
        <v>606</v>
      </c>
      <c r="E1387" s="58">
        <v>19</v>
      </c>
      <c r="F1387" s="10"/>
      <c r="G1387" s="1" t="str">
        <f t="shared" ref="G1387" si="31">IF((E1387*F1387)=0," ",(E1387*F1387))</f>
        <v xml:space="preserve"> </v>
      </c>
      <c r="H1387" s="197"/>
      <c r="M1387" s="58"/>
      <c r="N1387" s="1"/>
      <c r="O1387" s="1"/>
      <c r="P1387" s="29"/>
      <c r="Q1387" s="29"/>
      <c r="T1387" s="58"/>
      <c r="U1387" s="1"/>
      <c r="V1387" s="14"/>
      <c r="AA1387" s="1"/>
      <c r="AI1387" s="29">
        <v>1142</v>
      </c>
    </row>
    <row r="1388" spans="1:35" ht="12.75" customHeight="1">
      <c r="A1388" s="51"/>
      <c r="B1388" s="110"/>
      <c r="C1388" s="53" t="s">
        <v>3</v>
      </c>
      <c r="D1388" s="57" t="s">
        <v>606</v>
      </c>
      <c r="E1388" s="58">
        <v>6</v>
      </c>
      <c r="F1388" s="10"/>
      <c r="G1388" s="1" t="str">
        <f t="shared" ref="G1388" si="32">IF((E1388*F1388)=0," ",(E1388*F1388))</f>
        <v xml:space="preserve"> </v>
      </c>
      <c r="H1388" s="197"/>
      <c r="M1388" s="58"/>
      <c r="N1388" s="1"/>
      <c r="O1388" s="1"/>
      <c r="P1388" s="29"/>
      <c r="Q1388" s="29"/>
      <c r="T1388" s="58"/>
      <c r="U1388" s="1"/>
      <c r="V1388" s="14"/>
      <c r="AA1388" s="1"/>
      <c r="AI1388" s="29">
        <v>361</v>
      </c>
    </row>
    <row r="1389" spans="1:35" ht="12.75" customHeight="1">
      <c r="A1389" s="51">
        <v>84</v>
      </c>
      <c r="B1389" s="134" t="s">
        <v>656</v>
      </c>
      <c r="C1389" s="53"/>
      <c r="D1389" s="57"/>
      <c r="E1389" s="58"/>
      <c r="F1389" s="10"/>
      <c r="G1389" s="1"/>
      <c r="H1389" s="197"/>
      <c r="M1389" s="58"/>
      <c r="N1389" s="1"/>
      <c r="O1389" s="1"/>
      <c r="P1389" s="29"/>
      <c r="Q1389" s="29"/>
      <c r="T1389" s="58"/>
      <c r="U1389" s="1"/>
      <c r="V1389" s="14"/>
      <c r="AA1389" s="1"/>
    </row>
    <row r="1390" spans="1:35" ht="180">
      <c r="A1390" s="51"/>
      <c r="B1390" s="151" t="s">
        <v>657</v>
      </c>
      <c r="C1390" s="53"/>
      <c r="D1390" s="57"/>
      <c r="E1390" s="58"/>
      <c r="F1390" s="10"/>
      <c r="G1390" s="1"/>
      <c r="H1390" s="197"/>
      <c r="M1390" s="58"/>
      <c r="N1390" s="1"/>
      <c r="O1390" s="1"/>
      <c r="P1390" s="29"/>
      <c r="Q1390" s="29"/>
      <c r="T1390" s="58"/>
      <c r="U1390" s="1"/>
      <c r="V1390" s="14"/>
      <c r="AA1390" s="1"/>
    </row>
    <row r="1391" spans="1:35" ht="72" customHeight="1">
      <c r="A1391" s="51"/>
      <c r="B1391" s="151" t="s">
        <v>658</v>
      </c>
      <c r="C1391" s="53"/>
      <c r="D1391" s="57"/>
      <c r="E1391" s="58"/>
      <c r="F1391" s="10"/>
      <c r="G1391" s="1"/>
      <c r="H1391" s="197"/>
      <c r="M1391" s="58"/>
      <c r="N1391" s="1"/>
      <c r="O1391" s="1"/>
      <c r="P1391" s="29"/>
      <c r="Q1391" s="29"/>
      <c r="T1391" s="58"/>
      <c r="U1391" s="1"/>
      <c r="V1391" s="14"/>
      <c r="AA1391" s="1"/>
    </row>
    <row r="1392" spans="1:35" ht="12.75" customHeight="1">
      <c r="A1392" s="51"/>
      <c r="B1392" s="81" t="s">
        <v>226</v>
      </c>
      <c r="C1392" s="53"/>
      <c r="D1392" s="54"/>
      <c r="E1392" s="54"/>
      <c r="F1392" s="193"/>
      <c r="G1392" s="54"/>
      <c r="H1392" s="197"/>
      <c r="M1392" s="54"/>
      <c r="N1392" s="54"/>
      <c r="O1392" s="54"/>
      <c r="P1392" s="29"/>
      <c r="Q1392" s="29"/>
      <c r="T1392" s="54"/>
      <c r="U1392" s="54"/>
      <c r="V1392" s="55"/>
      <c r="AA1392" s="1"/>
    </row>
    <row r="1393" spans="1:35" ht="12.75" customHeight="1">
      <c r="A1393" s="51"/>
      <c r="B1393" s="110" t="s">
        <v>659</v>
      </c>
      <c r="C1393" s="53"/>
      <c r="D1393" s="54"/>
      <c r="E1393" s="54"/>
      <c r="F1393" s="193"/>
      <c r="G1393" s="54"/>
      <c r="H1393" s="197"/>
      <c r="M1393" s="54"/>
      <c r="N1393" s="54"/>
      <c r="O1393" s="54"/>
      <c r="P1393" s="29"/>
      <c r="Q1393" s="29"/>
      <c r="T1393" s="54"/>
      <c r="U1393" s="54"/>
      <c r="V1393" s="55"/>
      <c r="AA1393" s="1"/>
    </row>
    <row r="1394" spans="1:35" ht="12.75" customHeight="1">
      <c r="A1394" s="51"/>
      <c r="B1394" s="110" t="s">
        <v>660</v>
      </c>
      <c r="C1394" s="53" t="s">
        <v>1</v>
      </c>
      <c r="D1394" s="57" t="s">
        <v>606</v>
      </c>
      <c r="E1394" s="58">
        <v>1</v>
      </c>
      <c r="F1394" s="10"/>
      <c r="G1394" s="1" t="str">
        <f>IF((E1394*F1394)=0," ",(E1394*F1394))</f>
        <v xml:space="preserve"> </v>
      </c>
      <c r="H1394" s="197"/>
      <c r="M1394" s="58"/>
      <c r="N1394" s="1"/>
      <c r="O1394" s="1"/>
      <c r="P1394" s="29"/>
      <c r="Q1394" s="29"/>
      <c r="T1394" s="58"/>
      <c r="U1394" s="1"/>
      <c r="V1394" s="14"/>
      <c r="AA1394" s="1"/>
      <c r="AI1394" s="29">
        <v>1573</v>
      </c>
    </row>
    <row r="1395" spans="1:35" ht="12.75" customHeight="1">
      <c r="A1395" s="51"/>
      <c r="B1395" s="151"/>
      <c r="C1395" s="53"/>
      <c r="D1395" s="57"/>
      <c r="E1395" s="58"/>
      <c r="F1395" s="10"/>
      <c r="G1395" s="1"/>
      <c r="H1395" s="197"/>
      <c r="M1395" s="58"/>
      <c r="N1395" s="1"/>
      <c r="O1395" s="1"/>
      <c r="P1395" s="29"/>
      <c r="Q1395" s="29"/>
      <c r="T1395" s="58"/>
      <c r="U1395" s="1"/>
      <c r="V1395" s="14"/>
      <c r="AA1395" s="1"/>
    </row>
    <row r="1396" spans="1:35" ht="12.75" customHeight="1">
      <c r="A1396" s="51">
        <v>85</v>
      </c>
      <c r="B1396" s="134" t="s">
        <v>662</v>
      </c>
      <c r="C1396" s="53"/>
      <c r="D1396" s="57"/>
      <c r="E1396" s="58"/>
      <c r="F1396" s="10"/>
      <c r="G1396" s="1"/>
      <c r="H1396" s="197"/>
      <c r="M1396" s="58"/>
      <c r="N1396" s="1"/>
      <c r="O1396" s="1"/>
      <c r="P1396" s="29"/>
      <c r="Q1396" s="29"/>
      <c r="T1396" s="58"/>
      <c r="U1396" s="1"/>
      <c r="V1396" s="14"/>
      <c r="AA1396" s="1"/>
    </row>
    <row r="1397" spans="1:35" ht="36.75" customHeight="1">
      <c r="A1397" s="51"/>
      <c r="B1397" s="151" t="s">
        <v>664</v>
      </c>
      <c r="C1397" s="53"/>
      <c r="D1397" s="57"/>
      <c r="E1397" s="58"/>
      <c r="F1397" s="10"/>
      <c r="G1397" s="1"/>
      <c r="H1397" s="197"/>
      <c r="M1397" s="58"/>
      <c r="N1397" s="1"/>
      <c r="O1397" s="1"/>
      <c r="P1397" s="29"/>
      <c r="Q1397" s="29"/>
      <c r="T1397" s="58"/>
      <c r="U1397" s="1"/>
      <c r="V1397" s="14"/>
      <c r="AA1397" s="1"/>
    </row>
    <row r="1398" spans="1:35" ht="12.75" customHeight="1">
      <c r="A1398" s="51"/>
      <c r="B1398" s="142" t="s">
        <v>545</v>
      </c>
      <c r="C1398" s="53" t="s">
        <v>1</v>
      </c>
      <c r="D1398" s="57" t="s">
        <v>606</v>
      </c>
      <c r="E1398" s="58">
        <v>2</v>
      </c>
      <c r="F1398" s="10"/>
      <c r="G1398" s="1" t="str">
        <f t="shared" ref="G1398" si="33">IF((E1398*F1398)=0," ",(E1398*F1398))</f>
        <v xml:space="preserve"> </v>
      </c>
      <c r="H1398" s="197"/>
      <c r="M1398" s="58"/>
      <c r="N1398" s="1"/>
      <c r="O1398" s="1"/>
      <c r="P1398" s="29"/>
      <c r="Q1398" s="29"/>
      <c r="T1398" s="58"/>
      <c r="U1398" s="1"/>
      <c r="V1398" s="14"/>
      <c r="AA1398" s="1"/>
      <c r="AI1398" s="29">
        <v>370</v>
      </c>
    </row>
    <row r="1399" spans="1:35" ht="12.75" customHeight="1">
      <c r="A1399" s="51"/>
      <c r="B1399" s="151"/>
      <c r="C1399" s="53"/>
      <c r="D1399" s="57"/>
      <c r="E1399" s="58"/>
      <c r="F1399" s="10"/>
      <c r="G1399" s="1"/>
      <c r="H1399" s="197"/>
      <c r="M1399" s="58"/>
      <c r="N1399" s="1"/>
      <c r="O1399" s="1"/>
      <c r="P1399" s="29"/>
      <c r="Q1399" s="29"/>
      <c r="T1399" s="58"/>
      <c r="U1399" s="1"/>
      <c r="V1399" s="14"/>
      <c r="AA1399" s="1"/>
    </row>
    <row r="1400" spans="1:35" ht="12.75" customHeight="1">
      <c r="A1400" s="51">
        <v>86</v>
      </c>
      <c r="B1400" s="134" t="s">
        <v>661</v>
      </c>
      <c r="C1400" s="53"/>
      <c r="D1400" s="57"/>
      <c r="E1400" s="58"/>
      <c r="F1400" s="10"/>
      <c r="G1400" s="1"/>
      <c r="H1400" s="197"/>
      <c r="M1400" s="58"/>
      <c r="N1400" s="1"/>
      <c r="O1400" s="1"/>
      <c r="P1400" s="29"/>
      <c r="Q1400" s="29"/>
      <c r="T1400" s="58"/>
      <c r="U1400" s="1"/>
      <c r="V1400" s="14"/>
      <c r="AA1400" s="1"/>
    </row>
    <row r="1401" spans="1:35" ht="24">
      <c r="A1401" s="51"/>
      <c r="B1401" s="151" t="s">
        <v>663</v>
      </c>
      <c r="C1401" s="53"/>
      <c r="D1401" s="57"/>
      <c r="E1401" s="58"/>
      <c r="F1401" s="10"/>
      <c r="G1401" s="1"/>
      <c r="H1401" s="197"/>
      <c r="M1401" s="58"/>
      <c r="N1401" s="1"/>
      <c r="O1401" s="1"/>
      <c r="P1401" s="29"/>
      <c r="Q1401" s="29"/>
      <c r="T1401" s="58"/>
      <c r="U1401" s="1"/>
      <c r="V1401" s="14"/>
      <c r="AA1401" s="1"/>
    </row>
    <row r="1402" spans="1:35" ht="12.75" customHeight="1">
      <c r="A1402" s="51"/>
      <c r="B1402" s="142" t="s">
        <v>545</v>
      </c>
      <c r="C1402" s="53" t="s">
        <v>1</v>
      </c>
      <c r="D1402" s="57" t="s">
        <v>6</v>
      </c>
      <c r="E1402" s="58">
        <v>1</v>
      </c>
      <c r="F1402" s="10"/>
      <c r="G1402" s="1" t="str">
        <f t="shared" ref="G1402" si="34">IF((E1402*F1402)=0," ",(E1402*F1402))</f>
        <v xml:space="preserve"> </v>
      </c>
      <c r="H1402" s="197"/>
      <c r="M1402" s="58"/>
      <c r="N1402" s="1"/>
      <c r="O1402" s="1"/>
      <c r="P1402" s="29"/>
      <c r="Q1402" s="29"/>
      <c r="T1402" s="58"/>
      <c r="U1402" s="1"/>
      <c r="V1402" s="14"/>
      <c r="AA1402" s="1"/>
      <c r="AI1402" s="29">
        <v>370</v>
      </c>
    </row>
    <row r="1403" spans="1:35" ht="12.75" customHeight="1">
      <c r="A1403" s="51"/>
      <c r="B1403" s="110"/>
      <c r="C1403" s="53"/>
      <c r="D1403" s="57"/>
      <c r="E1403" s="58"/>
      <c r="F1403" s="10"/>
      <c r="G1403" s="1"/>
      <c r="H1403" s="197"/>
      <c r="M1403" s="58"/>
      <c r="N1403" s="1"/>
      <c r="O1403" s="1"/>
      <c r="P1403" s="29"/>
      <c r="Q1403" s="29"/>
      <c r="T1403" s="58"/>
      <c r="U1403" s="1"/>
      <c r="V1403" s="14"/>
      <c r="AA1403" s="1"/>
    </row>
    <row r="1404" spans="1:35" ht="12.75" customHeight="1">
      <c r="A1404" s="51">
        <v>87</v>
      </c>
      <c r="B1404" s="134" t="s">
        <v>666</v>
      </c>
      <c r="C1404" s="53"/>
      <c r="D1404" s="57"/>
      <c r="E1404" s="58"/>
      <c r="F1404" s="10"/>
      <c r="G1404" s="1"/>
      <c r="H1404" s="197"/>
      <c r="M1404" s="58"/>
      <c r="N1404" s="1"/>
      <c r="O1404" s="1"/>
      <c r="P1404" s="29"/>
      <c r="Q1404" s="29"/>
      <c r="T1404" s="58"/>
      <c r="U1404" s="1"/>
      <c r="V1404" s="14"/>
      <c r="AA1404" s="1"/>
    </row>
    <row r="1405" spans="1:35" ht="154.5" customHeight="1">
      <c r="A1405" s="51"/>
      <c r="B1405" s="151" t="s">
        <v>665</v>
      </c>
      <c r="C1405" s="151"/>
      <c r="D1405" s="151"/>
      <c r="E1405" s="151"/>
      <c r="F1405" s="196"/>
      <c r="G1405" s="151"/>
      <c r="H1405" s="197"/>
      <c r="M1405" s="151"/>
      <c r="N1405" s="151"/>
      <c r="O1405" s="151"/>
      <c r="P1405" s="29"/>
      <c r="Q1405" s="29"/>
      <c r="T1405" s="151"/>
      <c r="U1405" s="151"/>
      <c r="V1405" s="152"/>
      <c r="AA1405" s="1"/>
    </row>
    <row r="1406" spans="1:35" ht="12.75" customHeight="1">
      <c r="A1406" s="51"/>
      <c r="B1406" s="81" t="s">
        <v>226</v>
      </c>
      <c r="C1406" s="53"/>
      <c r="D1406" s="54"/>
      <c r="E1406" s="54"/>
      <c r="F1406" s="193"/>
      <c r="G1406" s="54"/>
      <c r="H1406" s="197"/>
      <c r="M1406" s="54"/>
      <c r="N1406" s="54"/>
      <c r="O1406" s="54"/>
      <c r="P1406" s="29"/>
      <c r="Q1406" s="29"/>
      <c r="T1406" s="54"/>
      <c r="U1406" s="54"/>
      <c r="V1406" s="55"/>
      <c r="AA1406" s="1"/>
    </row>
    <row r="1407" spans="1:35" ht="12.75" customHeight="1">
      <c r="A1407" s="51"/>
      <c r="B1407" s="110" t="s">
        <v>667</v>
      </c>
      <c r="C1407" s="53"/>
      <c r="D1407" s="54"/>
      <c r="E1407" s="54"/>
      <c r="F1407" s="193"/>
      <c r="G1407" s="54"/>
      <c r="H1407" s="197"/>
      <c r="M1407" s="54"/>
      <c r="N1407" s="54"/>
      <c r="O1407" s="54"/>
      <c r="P1407" s="29"/>
      <c r="Q1407" s="29"/>
      <c r="T1407" s="54"/>
      <c r="U1407" s="54"/>
      <c r="V1407" s="55"/>
      <c r="AA1407" s="1"/>
    </row>
    <row r="1408" spans="1:35" ht="12.75" customHeight="1">
      <c r="A1408" s="51"/>
      <c r="B1408" s="110" t="s">
        <v>668</v>
      </c>
      <c r="C1408" s="53" t="s">
        <v>1</v>
      </c>
      <c r="D1408" s="57" t="s">
        <v>565</v>
      </c>
      <c r="E1408" s="58">
        <v>9560</v>
      </c>
      <c r="F1408" s="10"/>
      <c r="G1408" s="1" t="str">
        <f>IF((E1408*F1408)=0," ",(E1408*F1408))</f>
        <v xml:space="preserve"> </v>
      </c>
      <c r="H1408" s="197"/>
      <c r="M1408" s="58"/>
      <c r="N1408" s="1"/>
      <c r="O1408" s="1"/>
      <c r="P1408" s="29"/>
      <c r="Q1408" s="29"/>
      <c r="T1408" s="58"/>
      <c r="U1408" s="1"/>
      <c r="V1408" s="14"/>
      <c r="AA1408" s="1"/>
      <c r="AI1408" s="29">
        <v>13231</v>
      </c>
    </row>
    <row r="1409" spans="1:35" ht="12.75" customHeight="1">
      <c r="A1409" s="51"/>
      <c r="B1409" s="110"/>
      <c r="C1409" s="53" t="s">
        <v>2</v>
      </c>
      <c r="D1409" s="57" t="s">
        <v>565</v>
      </c>
      <c r="E1409" s="58">
        <v>920</v>
      </c>
      <c r="F1409" s="10"/>
      <c r="G1409" s="1" t="str">
        <f>IF((E1409*F1409)=0," ",(E1409*F1409))</f>
        <v xml:space="preserve"> </v>
      </c>
      <c r="H1409" s="197"/>
      <c r="M1409" s="58"/>
      <c r="N1409" s="1"/>
      <c r="O1409" s="1"/>
      <c r="P1409" s="29"/>
      <c r="Q1409" s="29"/>
      <c r="T1409" s="58"/>
      <c r="U1409" s="1"/>
      <c r="V1409" s="14"/>
      <c r="AA1409" s="1"/>
      <c r="AI1409" s="29">
        <v>1299</v>
      </c>
    </row>
    <row r="1410" spans="1:35" ht="12.75" customHeight="1">
      <c r="A1410" s="51"/>
      <c r="B1410" s="110"/>
      <c r="C1410" s="53"/>
      <c r="D1410" s="57"/>
      <c r="E1410" s="58"/>
      <c r="F1410" s="10"/>
      <c r="G1410" s="1"/>
      <c r="H1410" s="197"/>
      <c r="M1410" s="58"/>
      <c r="N1410" s="1"/>
      <c r="O1410" s="1"/>
      <c r="P1410" s="29"/>
      <c r="Q1410" s="29"/>
      <c r="T1410" s="58"/>
      <c r="U1410" s="1"/>
      <c r="V1410" s="14"/>
      <c r="AA1410" s="1"/>
    </row>
    <row r="1411" spans="1:35" ht="12.75" customHeight="1">
      <c r="A1411" s="51">
        <v>88</v>
      </c>
      <c r="B1411" s="134" t="s">
        <v>676</v>
      </c>
      <c r="C1411" s="53"/>
      <c r="D1411" s="57"/>
      <c r="E1411" s="58"/>
      <c r="F1411" s="10"/>
      <c r="G1411" s="1"/>
      <c r="H1411" s="197"/>
      <c r="M1411" s="58"/>
      <c r="N1411" s="1"/>
      <c r="O1411" s="1"/>
      <c r="P1411" s="29"/>
      <c r="Q1411" s="29"/>
      <c r="T1411" s="58"/>
      <c r="U1411" s="1"/>
      <c r="V1411" s="14"/>
      <c r="AA1411" s="1"/>
    </row>
    <row r="1412" spans="1:35" ht="132" customHeight="1">
      <c r="A1412" s="51"/>
      <c r="B1412" s="151" t="s">
        <v>951</v>
      </c>
      <c r="C1412" s="151"/>
      <c r="D1412" s="151"/>
      <c r="E1412" s="151"/>
      <c r="F1412" s="196"/>
      <c r="G1412" s="151"/>
      <c r="H1412" s="197"/>
      <c r="M1412" s="151"/>
      <c r="N1412" s="151"/>
      <c r="O1412" s="151"/>
      <c r="P1412" s="29"/>
      <c r="Q1412" s="29"/>
      <c r="T1412" s="151"/>
      <c r="U1412" s="151"/>
      <c r="V1412" s="152"/>
      <c r="AA1412" s="1"/>
    </row>
    <row r="1413" spans="1:35" ht="12.75" customHeight="1">
      <c r="A1413" s="51"/>
      <c r="B1413" s="81" t="s">
        <v>226</v>
      </c>
      <c r="C1413" s="53"/>
      <c r="D1413" s="54"/>
      <c r="E1413" s="54"/>
      <c r="F1413" s="193"/>
      <c r="G1413" s="54"/>
      <c r="H1413" s="197"/>
      <c r="M1413" s="54"/>
      <c r="N1413" s="54"/>
      <c r="O1413" s="54"/>
      <c r="P1413" s="29"/>
      <c r="Q1413" s="29"/>
      <c r="T1413" s="54"/>
      <c r="U1413" s="54"/>
      <c r="V1413" s="55"/>
      <c r="AA1413" s="1"/>
    </row>
    <row r="1414" spans="1:35" ht="12.75" customHeight="1">
      <c r="A1414" s="51"/>
      <c r="B1414" s="110" t="s">
        <v>667</v>
      </c>
      <c r="C1414" s="53"/>
      <c r="D1414" s="54"/>
      <c r="E1414" s="54"/>
      <c r="F1414" s="193"/>
      <c r="G1414" s="54"/>
      <c r="H1414" s="197"/>
      <c r="M1414" s="54"/>
      <c r="N1414" s="54"/>
      <c r="O1414" s="54"/>
      <c r="P1414" s="29"/>
      <c r="Q1414" s="29"/>
      <c r="T1414" s="54"/>
      <c r="U1414" s="54"/>
      <c r="V1414" s="55"/>
      <c r="AA1414" s="1"/>
    </row>
    <row r="1415" spans="1:35" ht="12.75" customHeight="1">
      <c r="A1415" s="51"/>
      <c r="B1415" s="110" t="s">
        <v>677</v>
      </c>
      <c r="C1415" s="53"/>
      <c r="D1415" s="57"/>
      <c r="E1415" s="58"/>
      <c r="F1415" s="10"/>
      <c r="G1415" s="1"/>
      <c r="H1415" s="197"/>
      <c r="M1415" s="58"/>
      <c r="N1415" s="1"/>
      <c r="O1415" s="1"/>
      <c r="P1415" s="29"/>
      <c r="Q1415" s="29"/>
      <c r="T1415" s="58"/>
      <c r="U1415" s="1"/>
      <c r="V1415" s="14"/>
      <c r="AA1415" s="1"/>
    </row>
    <row r="1416" spans="1:35" ht="12.75" customHeight="1">
      <c r="A1416" s="51"/>
      <c r="B1416" s="110" t="s">
        <v>669</v>
      </c>
      <c r="C1416" s="53" t="s">
        <v>1</v>
      </c>
      <c r="D1416" s="57" t="s">
        <v>6</v>
      </c>
      <c r="E1416" s="58">
        <v>1</v>
      </c>
      <c r="F1416" s="10"/>
      <c r="G1416" s="1" t="str">
        <f t="shared" ref="G1416:G1417" si="35">IF((E1416*F1416)=0," ",(E1416*F1416))</f>
        <v xml:space="preserve"> </v>
      </c>
      <c r="H1416" s="197"/>
      <c r="M1416" s="58"/>
      <c r="N1416" s="1"/>
      <c r="O1416" s="1"/>
      <c r="P1416" s="29"/>
      <c r="Q1416" s="29"/>
      <c r="T1416" s="58"/>
      <c r="U1416" s="1"/>
      <c r="V1416" s="14"/>
      <c r="AA1416" s="1"/>
      <c r="AI1416" s="29">
        <v>168</v>
      </c>
    </row>
    <row r="1417" spans="1:35" ht="12.75" customHeight="1">
      <c r="A1417" s="51"/>
      <c r="B1417" s="110" t="s">
        <v>949</v>
      </c>
      <c r="C1417" s="53" t="s">
        <v>1</v>
      </c>
      <c r="D1417" s="57" t="s">
        <v>6</v>
      </c>
      <c r="E1417" s="58">
        <v>1</v>
      </c>
      <c r="F1417" s="10"/>
      <c r="G1417" s="1" t="str">
        <f t="shared" si="35"/>
        <v xml:space="preserve"> </v>
      </c>
      <c r="H1417" s="197"/>
      <c r="M1417" s="58"/>
      <c r="N1417" s="1"/>
      <c r="O1417" s="1"/>
      <c r="P1417" s="29"/>
      <c r="Q1417" s="29"/>
      <c r="T1417" s="58"/>
      <c r="U1417" s="1"/>
      <c r="V1417" s="14"/>
      <c r="AA1417" s="1"/>
    </row>
    <row r="1418" spans="1:35" ht="12.75" customHeight="1">
      <c r="A1418" s="51"/>
      <c r="B1418" s="110" t="s">
        <v>670</v>
      </c>
      <c r="C1418" s="53" t="s">
        <v>1</v>
      </c>
      <c r="D1418" s="57" t="s">
        <v>6</v>
      </c>
      <c r="E1418" s="58">
        <v>1</v>
      </c>
      <c r="F1418" s="10"/>
      <c r="G1418" s="1" t="str">
        <f t="shared" ref="G1418:G1424" si="36">IF((E1418*F1418)=0," ",(E1418*F1418))</f>
        <v xml:space="preserve"> </v>
      </c>
      <c r="H1418" s="197"/>
      <c r="M1418" s="58"/>
      <c r="N1418" s="1"/>
      <c r="O1418" s="1"/>
      <c r="P1418" s="29"/>
      <c r="Q1418" s="29"/>
      <c r="T1418" s="58"/>
      <c r="U1418" s="1"/>
      <c r="V1418" s="14"/>
      <c r="AA1418" s="1"/>
      <c r="AI1418" s="29">
        <v>416</v>
      </c>
    </row>
    <row r="1419" spans="1:35" ht="12.75" customHeight="1">
      <c r="A1419" s="51"/>
      <c r="B1419" s="110" t="s">
        <v>671</v>
      </c>
      <c r="C1419" s="53" t="s">
        <v>1</v>
      </c>
      <c r="D1419" s="57" t="s">
        <v>6</v>
      </c>
      <c r="E1419" s="58">
        <v>1</v>
      </c>
      <c r="F1419" s="10"/>
      <c r="G1419" s="1" t="str">
        <f t="shared" si="36"/>
        <v xml:space="preserve"> </v>
      </c>
      <c r="H1419" s="197"/>
      <c r="M1419" s="58"/>
      <c r="N1419" s="1"/>
      <c r="O1419" s="1"/>
      <c r="P1419" s="29"/>
      <c r="Q1419" s="29"/>
      <c r="T1419" s="58"/>
      <c r="U1419" s="1"/>
      <c r="V1419" s="14"/>
      <c r="AA1419" s="1"/>
      <c r="AI1419" s="29">
        <v>228</v>
      </c>
    </row>
    <row r="1420" spans="1:35" ht="12.75" customHeight="1">
      <c r="A1420" s="51"/>
      <c r="B1420" s="110" t="s">
        <v>672</v>
      </c>
      <c r="C1420" s="53" t="s">
        <v>1</v>
      </c>
      <c r="D1420" s="57" t="s">
        <v>6</v>
      </c>
      <c r="E1420" s="58">
        <v>1</v>
      </c>
      <c r="F1420" s="10"/>
      <c r="G1420" s="1" t="str">
        <f t="shared" si="36"/>
        <v xml:space="preserve"> </v>
      </c>
      <c r="H1420" s="197"/>
      <c r="M1420" s="58"/>
      <c r="N1420" s="1"/>
      <c r="O1420" s="1"/>
      <c r="P1420" s="29"/>
      <c r="Q1420" s="29"/>
      <c r="T1420" s="58"/>
      <c r="U1420" s="1"/>
      <c r="V1420" s="14"/>
      <c r="AA1420" s="1"/>
      <c r="AI1420" s="29">
        <v>533</v>
      </c>
    </row>
    <row r="1421" spans="1:35" ht="12.75" customHeight="1">
      <c r="A1421" s="51"/>
      <c r="B1421" s="110" t="s">
        <v>673</v>
      </c>
      <c r="C1421" s="53" t="s">
        <v>2</v>
      </c>
      <c r="D1421" s="57" t="s">
        <v>6</v>
      </c>
      <c r="E1421" s="58">
        <v>2</v>
      </c>
      <c r="F1421" s="10"/>
      <c r="G1421" s="1" t="str">
        <f t="shared" si="36"/>
        <v xml:space="preserve"> </v>
      </c>
      <c r="H1421" s="197"/>
      <c r="M1421" s="58"/>
      <c r="N1421" s="1"/>
      <c r="O1421" s="1"/>
      <c r="P1421" s="29"/>
      <c r="Q1421" s="29"/>
      <c r="T1421" s="58"/>
      <c r="U1421" s="1"/>
      <c r="V1421" s="14"/>
      <c r="AA1421" s="1"/>
      <c r="AI1421" s="29">
        <v>286</v>
      </c>
    </row>
    <row r="1422" spans="1:35" ht="12.75" customHeight="1">
      <c r="A1422" s="51"/>
      <c r="B1422" s="110" t="s">
        <v>950</v>
      </c>
      <c r="C1422" s="53" t="s">
        <v>1</v>
      </c>
      <c r="D1422" s="57" t="s">
        <v>6</v>
      </c>
      <c r="E1422" s="58">
        <v>1</v>
      </c>
      <c r="F1422" s="10"/>
      <c r="G1422" s="1" t="str">
        <f t="shared" ref="G1422" si="37">IF((E1422*F1422)=0," ",(E1422*F1422))</f>
        <v xml:space="preserve"> </v>
      </c>
      <c r="H1422" s="197"/>
      <c r="M1422" s="58"/>
      <c r="N1422" s="1"/>
      <c r="O1422" s="1"/>
      <c r="P1422" s="29"/>
      <c r="Q1422" s="29"/>
      <c r="T1422" s="58"/>
      <c r="U1422" s="1"/>
      <c r="V1422" s="14"/>
      <c r="AA1422" s="1"/>
    </row>
    <row r="1423" spans="1:35" ht="12.75" customHeight="1">
      <c r="A1423" s="51"/>
      <c r="B1423" s="110" t="s">
        <v>674</v>
      </c>
      <c r="C1423" s="53" t="s">
        <v>1</v>
      </c>
      <c r="D1423" s="57" t="s">
        <v>6</v>
      </c>
      <c r="E1423" s="58">
        <v>1</v>
      </c>
      <c r="F1423" s="10"/>
      <c r="G1423" s="1" t="str">
        <f t="shared" si="36"/>
        <v xml:space="preserve"> </v>
      </c>
      <c r="H1423" s="197"/>
      <c r="M1423" s="58"/>
      <c r="N1423" s="1"/>
      <c r="O1423" s="1"/>
      <c r="P1423" s="29"/>
      <c r="Q1423" s="29"/>
      <c r="T1423" s="58"/>
      <c r="U1423" s="1"/>
      <c r="V1423" s="14"/>
      <c r="AA1423" s="1"/>
      <c r="AI1423" s="29">
        <v>690</v>
      </c>
    </row>
    <row r="1424" spans="1:35" ht="12.95" customHeight="1">
      <c r="A1424" s="51"/>
      <c r="B1424" s="110" t="s">
        <v>675</v>
      </c>
      <c r="C1424" s="53" t="s">
        <v>1</v>
      </c>
      <c r="D1424" s="57" t="s">
        <v>6</v>
      </c>
      <c r="E1424" s="58">
        <v>3</v>
      </c>
      <c r="F1424" s="10"/>
      <c r="G1424" s="1" t="str">
        <f t="shared" si="36"/>
        <v xml:space="preserve"> </v>
      </c>
      <c r="H1424" s="197"/>
      <c r="M1424" s="58"/>
      <c r="N1424" s="1"/>
      <c r="O1424" s="1"/>
      <c r="P1424" s="29"/>
      <c r="Q1424" s="29"/>
      <c r="T1424" s="58"/>
      <c r="U1424" s="1"/>
      <c r="V1424" s="14"/>
      <c r="AA1424" s="1"/>
      <c r="AI1424" s="29">
        <v>1240</v>
      </c>
    </row>
    <row r="1425" spans="1:35" ht="12.95" customHeight="1">
      <c r="A1425" s="51"/>
      <c r="B1425" s="110"/>
      <c r="C1425" s="53"/>
      <c r="D1425" s="57"/>
      <c r="E1425" s="58"/>
      <c r="F1425" s="10"/>
      <c r="G1425" s="1"/>
      <c r="H1425" s="197"/>
      <c r="M1425" s="58"/>
      <c r="N1425" s="1"/>
      <c r="O1425" s="1"/>
      <c r="P1425" s="29"/>
      <c r="Q1425" s="29"/>
      <c r="T1425" s="58"/>
      <c r="U1425" s="1"/>
      <c r="V1425" s="14"/>
      <c r="AA1425" s="1"/>
    </row>
    <row r="1426" spans="1:35" ht="12.95" customHeight="1">
      <c r="A1426" s="51">
        <v>89</v>
      </c>
      <c r="B1426" s="134" t="s">
        <v>678</v>
      </c>
      <c r="C1426" s="53"/>
      <c r="D1426" s="57"/>
      <c r="E1426" s="58"/>
      <c r="F1426" s="10"/>
      <c r="G1426" s="1"/>
      <c r="H1426" s="197"/>
      <c r="M1426" s="58"/>
      <c r="N1426" s="1"/>
      <c r="O1426" s="1"/>
      <c r="P1426" s="29"/>
      <c r="Q1426" s="29"/>
      <c r="T1426" s="58"/>
      <c r="U1426" s="1"/>
      <c r="V1426" s="14"/>
      <c r="AA1426" s="1"/>
    </row>
    <row r="1427" spans="1:35" ht="60" customHeight="1">
      <c r="A1427" s="51"/>
      <c r="B1427" s="151" t="s">
        <v>679</v>
      </c>
      <c r="C1427" s="53"/>
      <c r="D1427" s="57"/>
      <c r="E1427" s="58"/>
      <c r="F1427" s="10"/>
      <c r="G1427" s="1"/>
      <c r="H1427" s="197"/>
      <c r="M1427" s="58"/>
      <c r="N1427" s="1"/>
      <c r="O1427" s="1"/>
      <c r="P1427" s="29"/>
      <c r="Q1427" s="29"/>
      <c r="T1427" s="58"/>
      <c r="U1427" s="1"/>
      <c r="V1427" s="14"/>
      <c r="AA1427" s="1"/>
    </row>
    <row r="1428" spans="1:35" ht="12.95" customHeight="1">
      <c r="A1428" s="51"/>
      <c r="B1428" s="81" t="s">
        <v>226</v>
      </c>
      <c r="C1428" s="53"/>
      <c r="D1428" s="54"/>
      <c r="E1428" s="54"/>
      <c r="F1428" s="193"/>
      <c r="G1428" s="54"/>
      <c r="H1428" s="197"/>
      <c r="M1428" s="54"/>
      <c r="N1428" s="54"/>
      <c r="O1428" s="54"/>
      <c r="P1428" s="29"/>
      <c r="Q1428" s="29"/>
      <c r="T1428" s="54"/>
      <c r="U1428" s="54"/>
      <c r="V1428" s="55"/>
      <c r="AA1428" s="1"/>
    </row>
    <row r="1429" spans="1:35" ht="12.95" customHeight="1">
      <c r="A1429" s="51"/>
      <c r="B1429" s="110" t="s">
        <v>667</v>
      </c>
      <c r="C1429" s="53"/>
      <c r="D1429" s="54"/>
      <c r="E1429" s="54"/>
      <c r="F1429" s="193"/>
      <c r="G1429" s="54"/>
      <c r="H1429" s="197"/>
      <c r="M1429" s="54"/>
      <c r="N1429" s="54"/>
      <c r="O1429" s="54"/>
      <c r="P1429" s="29"/>
      <c r="Q1429" s="29"/>
      <c r="T1429" s="54"/>
      <c r="U1429" s="54"/>
      <c r="V1429" s="55"/>
      <c r="AA1429" s="1"/>
    </row>
    <row r="1430" spans="1:35" ht="12.95" customHeight="1">
      <c r="A1430" s="51"/>
      <c r="B1430" s="110" t="s">
        <v>681</v>
      </c>
      <c r="C1430" s="53" t="s">
        <v>1</v>
      </c>
      <c r="D1430" s="57" t="s">
        <v>682</v>
      </c>
      <c r="E1430" s="58">
        <v>11</v>
      </c>
      <c r="F1430" s="10"/>
      <c r="G1430" s="1" t="str">
        <f>IF((E1430*F1430)=0," ",(E1430*F1430))</f>
        <v xml:space="preserve"> </v>
      </c>
      <c r="H1430" s="197"/>
      <c r="M1430" s="58"/>
      <c r="N1430" s="1"/>
      <c r="O1430" s="1"/>
      <c r="P1430" s="29"/>
      <c r="Q1430" s="29"/>
      <c r="T1430" s="58"/>
      <c r="U1430" s="1"/>
      <c r="V1430" s="14"/>
      <c r="AA1430" s="1"/>
      <c r="AI1430" s="29">
        <v>682</v>
      </c>
    </row>
    <row r="1431" spans="1:35" ht="12.95" customHeight="1">
      <c r="A1431" s="51"/>
      <c r="B1431" s="110" t="s">
        <v>686</v>
      </c>
      <c r="C1431" s="53" t="s">
        <v>2</v>
      </c>
      <c r="D1431" s="57" t="s">
        <v>682</v>
      </c>
      <c r="E1431" s="58">
        <v>1</v>
      </c>
      <c r="F1431" s="10"/>
      <c r="G1431" s="1" t="str">
        <f>IF((E1431*F1431)=0," ",(E1431*F1431))</f>
        <v xml:space="preserve"> </v>
      </c>
      <c r="H1431" s="197"/>
      <c r="M1431" s="58"/>
      <c r="N1431" s="1"/>
      <c r="O1431" s="1"/>
      <c r="P1431" s="29"/>
      <c r="Q1431" s="29"/>
      <c r="T1431" s="58"/>
      <c r="U1431" s="1"/>
      <c r="V1431" s="14"/>
      <c r="AA1431" s="1"/>
      <c r="AI1431" s="29">
        <v>62</v>
      </c>
    </row>
    <row r="1432" spans="1:35" ht="12.95" customHeight="1">
      <c r="A1432" s="51"/>
      <c r="B1432" s="110"/>
      <c r="C1432" s="53"/>
      <c r="D1432" s="57"/>
      <c r="E1432" s="58"/>
      <c r="F1432" s="10"/>
      <c r="G1432" s="1"/>
      <c r="H1432" s="197"/>
      <c r="M1432" s="58"/>
      <c r="N1432" s="1"/>
      <c r="O1432" s="1"/>
      <c r="P1432" s="29"/>
      <c r="Q1432" s="29"/>
      <c r="T1432" s="58"/>
      <c r="U1432" s="1"/>
      <c r="V1432" s="14"/>
      <c r="AA1432" s="1"/>
    </row>
    <row r="1433" spans="1:35" ht="12.95" customHeight="1">
      <c r="A1433" s="51">
        <v>90</v>
      </c>
      <c r="B1433" s="134" t="s">
        <v>680</v>
      </c>
      <c r="C1433" s="53"/>
      <c r="D1433" s="57"/>
      <c r="E1433" s="58"/>
      <c r="F1433" s="10"/>
      <c r="G1433" s="1"/>
      <c r="H1433" s="197"/>
      <c r="M1433" s="58"/>
      <c r="N1433" s="1"/>
      <c r="O1433" s="1"/>
      <c r="P1433" s="29"/>
      <c r="Q1433" s="29"/>
      <c r="T1433" s="58"/>
      <c r="U1433" s="1"/>
      <c r="V1433" s="14"/>
      <c r="AA1433" s="1"/>
    </row>
    <row r="1434" spans="1:35" ht="48">
      <c r="A1434" s="51"/>
      <c r="B1434" s="151" t="s">
        <v>684</v>
      </c>
      <c r="C1434" s="151"/>
      <c r="D1434" s="151"/>
      <c r="E1434" s="151"/>
      <c r="F1434" s="196"/>
      <c r="G1434" s="151"/>
      <c r="H1434" s="197"/>
      <c r="M1434" s="151"/>
      <c r="N1434" s="151"/>
      <c r="O1434" s="151"/>
      <c r="P1434" s="29"/>
      <c r="Q1434" s="29"/>
      <c r="T1434" s="151"/>
      <c r="U1434" s="151"/>
      <c r="V1434" s="152"/>
      <c r="AA1434" s="1"/>
    </row>
    <row r="1435" spans="1:35">
      <c r="B1435" s="81" t="s">
        <v>226</v>
      </c>
      <c r="C1435" s="53"/>
      <c r="D1435" s="54"/>
      <c r="E1435" s="54"/>
      <c r="F1435" s="193"/>
      <c r="G1435" s="54"/>
      <c r="H1435" s="197"/>
      <c r="M1435" s="54"/>
      <c r="N1435" s="54"/>
      <c r="O1435" s="54"/>
      <c r="P1435" s="29"/>
      <c r="Q1435" s="29"/>
      <c r="T1435" s="54"/>
      <c r="U1435" s="54"/>
      <c r="V1435" s="55"/>
      <c r="AA1435" s="1"/>
    </row>
    <row r="1436" spans="1:35" ht="12.95" customHeight="1">
      <c r="A1436" s="51"/>
      <c r="B1436" s="110" t="s">
        <v>667</v>
      </c>
      <c r="C1436" s="53"/>
      <c r="D1436" s="54"/>
      <c r="E1436" s="54"/>
      <c r="F1436" s="193"/>
      <c r="G1436" s="54"/>
      <c r="H1436" s="197"/>
      <c r="M1436" s="54"/>
      <c r="N1436" s="54"/>
      <c r="O1436" s="54"/>
      <c r="P1436" s="29"/>
      <c r="Q1436" s="29"/>
      <c r="T1436" s="54"/>
      <c r="U1436" s="54"/>
      <c r="V1436" s="55"/>
      <c r="AA1436" s="1"/>
    </row>
    <row r="1437" spans="1:35" ht="12.95" customHeight="1">
      <c r="A1437" s="51"/>
      <c r="B1437" s="110" t="s">
        <v>685</v>
      </c>
      <c r="C1437" s="53" t="s">
        <v>1</v>
      </c>
      <c r="D1437" s="57" t="s">
        <v>682</v>
      </c>
      <c r="E1437" s="58">
        <v>196</v>
      </c>
      <c r="F1437" s="10"/>
      <c r="G1437" s="1" t="str">
        <f>IF((E1437*F1437)=0," ",(E1437*F1437))</f>
        <v xml:space="preserve"> </v>
      </c>
      <c r="H1437" s="197"/>
      <c r="M1437" s="58"/>
      <c r="N1437" s="1"/>
      <c r="O1437" s="1"/>
      <c r="P1437" s="29"/>
      <c r="Q1437" s="29"/>
      <c r="T1437" s="58"/>
      <c r="U1437" s="1"/>
      <c r="V1437" s="14"/>
      <c r="AA1437" s="1"/>
      <c r="AI1437" s="29">
        <v>653</v>
      </c>
    </row>
    <row r="1438" spans="1:35" ht="12.95" customHeight="1">
      <c r="A1438" s="51"/>
      <c r="B1438" s="110"/>
      <c r="C1438" s="53" t="s">
        <v>2</v>
      </c>
      <c r="D1438" s="57" t="s">
        <v>682</v>
      </c>
      <c r="E1438" s="58">
        <v>18</v>
      </c>
      <c r="F1438" s="10"/>
      <c r="G1438" s="1" t="str">
        <f>IF((E1438*F1438)=0," ",(E1438*F1438))</f>
        <v xml:space="preserve"> </v>
      </c>
      <c r="H1438" s="197"/>
      <c r="M1438" s="58"/>
      <c r="N1438" s="1"/>
      <c r="O1438" s="1"/>
      <c r="P1438" s="29"/>
      <c r="Q1438" s="29"/>
      <c r="T1438" s="58"/>
      <c r="U1438" s="1"/>
      <c r="V1438" s="14"/>
      <c r="AA1438" s="1"/>
      <c r="AI1438" s="29">
        <v>60</v>
      </c>
    </row>
    <row r="1439" spans="1:35" ht="12.95" customHeight="1">
      <c r="A1439" s="51"/>
      <c r="B1439" s="110"/>
      <c r="C1439" s="53"/>
      <c r="D1439" s="57"/>
      <c r="E1439" s="58"/>
      <c r="F1439" s="10"/>
      <c r="G1439" s="1"/>
      <c r="H1439" s="197"/>
      <c r="M1439" s="58"/>
      <c r="N1439" s="1"/>
      <c r="O1439" s="1"/>
      <c r="P1439" s="29"/>
      <c r="Q1439" s="29"/>
      <c r="T1439" s="58"/>
      <c r="U1439" s="1"/>
      <c r="V1439" s="14"/>
      <c r="AA1439" s="1"/>
    </row>
    <row r="1440" spans="1:35" ht="12.95" customHeight="1">
      <c r="A1440" s="51">
        <v>91</v>
      </c>
      <c r="B1440" s="134" t="s">
        <v>683</v>
      </c>
      <c r="C1440" s="53"/>
      <c r="D1440" s="57"/>
      <c r="E1440" s="58"/>
      <c r="F1440" s="10"/>
      <c r="G1440" s="1"/>
      <c r="H1440" s="197"/>
      <c r="M1440" s="58"/>
      <c r="N1440" s="1"/>
      <c r="O1440" s="1"/>
      <c r="P1440" s="29"/>
      <c r="Q1440" s="29"/>
      <c r="T1440" s="58"/>
      <c r="U1440" s="1"/>
      <c r="V1440" s="14"/>
      <c r="AA1440" s="1"/>
    </row>
    <row r="1441" spans="1:35" ht="60">
      <c r="A1441" s="51"/>
      <c r="B1441" s="151" t="s">
        <v>945</v>
      </c>
      <c r="C1441" s="53"/>
      <c r="D1441" s="57"/>
      <c r="E1441" s="58"/>
      <c r="F1441" s="10"/>
      <c r="G1441" s="1"/>
      <c r="H1441" s="197"/>
      <c r="M1441" s="58"/>
      <c r="N1441" s="1"/>
      <c r="O1441" s="1"/>
      <c r="P1441" s="29"/>
      <c r="Q1441" s="29"/>
      <c r="T1441" s="58"/>
      <c r="U1441" s="1"/>
      <c r="V1441" s="14"/>
      <c r="AA1441" s="1"/>
    </row>
    <row r="1442" spans="1:35" ht="83.25" customHeight="1">
      <c r="A1442" s="51"/>
      <c r="B1442" s="151" t="s">
        <v>946</v>
      </c>
      <c r="C1442" s="53"/>
      <c r="D1442" s="57"/>
      <c r="E1442" s="58"/>
      <c r="F1442" s="10"/>
      <c r="G1442" s="1"/>
      <c r="H1442" s="197"/>
      <c r="M1442" s="58"/>
      <c r="N1442" s="1"/>
      <c r="O1442" s="1"/>
      <c r="P1442" s="29"/>
      <c r="Q1442" s="29"/>
      <c r="T1442" s="58"/>
      <c r="U1442" s="1"/>
      <c r="V1442" s="14"/>
      <c r="AA1442" s="1"/>
    </row>
    <row r="1443" spans="1:35" ht="12.95" customHeight="1">
      <c r="A1443" s="51"/>
      <c r="B1443" s="81" t="s">
        <v>226</v>
      </c>
      <c r="C1443" s="53"/>
      <c r="D1443" s="54"/>
      <c r="E1443" s="54"/>
      <c r="F1443" s="193"/>
      <c r="G1443" s="54"/>
      <c r="H1443" s="197"/>
      <c r="M1443" s="54"/>
      <c r="N1443" s="54"/>
      <c r="O1443" s="54"/>
      <c r="P1443" s="29"/>
      <c r="Q1443" s="29"/>
      <c r="T1443" s="54"/>
      <c r="U1443" s="54"/>
      <c r="V1443" s="55"/>
      <c r="AA1443" s="1"/>
    </row>
    <row r="1444" spans="1:35" ht="12.95" customHeight="1">
      <c r="A1444" s="51"/>
      <c r="B1444" s="110" t="s">
        <v>667</v>
      </c>
      <c r="C1444" s="53"/>
      <c r="D1444" s="54"/>
      <c r="E1444" s="54"/>
      <c r="F1444" s="193"/>
      <c r="G1444" s="54"/>
      <c r="H1444" s="197"/>
      <c r="M1444" s="54"/>
      <c r="N1444" s="54"/>
      <c r="O1444" s="54"/>
      <c r="P1444" s="29"/>
      <c r="Q1444" s="29"/>
      <c r="T1444" s="54"/>
      <c r="U1444" s="54"/>
      <c r="V1444" s="55"/>
      <c r="AA1444" s="1"/>
    </row>
    <row r="1445" spans="1:35" ht="12.95" customHeight="1">
      <c r="A1445" s="51"/>
      <c r="B1445" s="110" t="s">
        <v>687</v>
      </c>
      <c r="C1445" s="53"/>
      <c r="D1445" s="57"/>
      <c r="E1445" s="58"/>
      <c r="F1445" s="10"/>
      <c r="G1445" s="1"/>
      <c r="H1445" s="197"/>
      <c r="M1445" s="58"/>
      <c r="N1445" s="1"/>
      <c r="O1445" s="1"/>
      <c r="P1445" s="29"/>
      <c r="Q1445" s="29"/>
      <c r="T1445" s="58"/>
      <c r="U1445" s="1"/>
      <c r="V1445" s="14"/>
      <c r="AA1445" s="1"/>
    </row>
    <row r="1446" spans="1:35" ht="12.95" customHeight="1">
      <c r="A1446" s="51"/>
      <c r="B1446" s="110" t="s">
        <v>688</v>
      </c>
      <c r="C1446" s="53" t="s">
        <v>1</v>
      </c>
      <c r="D1446" s="57" t="s">
        <v>606</v>
      </c>
      <c r="E1446" s="58">
        <v>3</v>
      </c>
      <c r="F1446" s="10"/>
      <c r="G1446" s="1" t="str">
        <f t="shared" ref="G1446:G1450" si="38">IF((E1446*F1446)=0," ",(E1446*F1446))</f>
        <v xml:space="preserve"> </v>
      </c>
      <c r="H1446" s="197"/>
      <c r="M1446" s="58"/>
      <c r="N1446" s="1"/>
      <c r="O1446" s="1"/>
      <c r="P1446" s="29"/>
      <c r="Q1446" s="29"/>
      <c r="T1446" s="58"/>
      <c r="U1446" s="1"/>
      <c r="V1446" s="14"/>
      <c r="AA1446" s="1"/>
      <c r="AI1446" s="29">
        <v>419</v>
      </c>
    </row>
    <row r="1447" spans="1:35" ht="12.95" customHeight="1">
      <c r="A1447" s="51"/>
      <c r="B1447" s="110" t="s">
        <v>689</v>
      </c>
      <c r="C1447" s="53" t="s">
        <v>1</v>
      </c>
      <c r="D1447" s="57" t="s">
        <v>606</v>
      </c>
      <c r="E1447" s="58">
        <v>2</v>
      </c>
      <c r="F1447" s="10"/>
      <c r="G1447" s="1" t="str">
        <f t="shared" si="38"/>
        <v xml:space="preserve"> </v>
      </c>
      <c r="H1447" s="197"/>
      <c r="M1447" s="58"/>
      <c r="N1447" s="1"/>
      <c r="O1447" s="1"/>
      <c r="P1447" s="29"/>
      <c r="Q1447" s="29"/>
      <c r="T1447" s="58"/>
      <c r="U1447" s="1"/>
      <c r="V1447" s="14"/>
      <c r="AA1447" s="1"/>
      <c r="AI1447" s="29">
        <v>497</v>
      </c>
    </row>
    <row r="1448" spans="1:35" ht="12.95" customHeight="1">
      <c r="A1448" s="51"/>
      <c r="B1448" s="110" t="s">
        <v>690</v>
      </c>
      <c r="C1448" s="53" t="s">
        <v>1</v>
      </c>
      <c r="D1448" s="57" t="s">
        <v>606</v>
      </c>
      <c r="E1448" s="58">
        <v>1</v>
      </c>
      <c r="F1448" s="10"/>
      <c r="G1448" s="1" t="str">
        <f t="shared" ref="G1448" si="39">IF((E1448*F1448)=0," ",(E1448*F1448))</f>
        <v xml:space="preserve"> </v>
      </c>
      <c r="H1448" s="197"/>
      <c r="M1448" s="58"/>
      <c r="N1448" s="1"/>
      <c r="O1448" s="1"/>
      <c r="P1448" s="29"/>
      <c r="Q1448" s="29"/>
      <c r="T1448" s="58"/>
      <c r="U1448" s="1"/>
      <c r="V1448" s="14"/>
      <c r="AA1448" s="1"/>
    </row>
    <row r="1449" spans="1:35" ht="12.95" customHeight="1">
      <c r="A1449" s="51"/>
      <c r="B1449" s="110" t="s">
        <v>690</v>
      </c>
      <c r="C1449" s="53" t="s">
        <v>2</v>
      </c>
      <c r="D1449" s="57" t="s">
        <v>606</v>
      </c>
      <c r="E1449" s="58">
        <v>1</v>
      </c>
      <c r="F1449" s="10"/>
      <c r="G1449" s="1" t="str">
        <f t="shared" si="38"/>
        <v xml:space="preserve"> </v>
      </c>
      <c r="H1449" s="197"/>
      <c r="M1449" s="58"/>
      <c r="N1449" s="1"/>
      <c r="O1449" s="1"/>
      <c r="P1449" s="29"/>
      <c r="Q1449" s="29"/>
      <c r="T1449" s="58"/>
      <c r="U1449" s="1"/>
      <c r="V1449" s="14"/>
      <c r="AA1449" s="1"/>
      <c r="AI1449" s="29">
        <v>188</v>
      </c>
    </row>
    <row r="1450" spans="1:35" ht="12.95" customHeight="1">
      <c r="A1450" s="51"/>
      <c r="B1450" s="110" t="s">
        <v>691</v>
      </c>
      <c r="C1450" s="53" t="s">
        <v>1</v>
      </c>
      <c r="D1450" s="57" t="s">
        <v>606</v>
      </c>
      <c r="E1450" s="58">
        <v>5</v>
      </c>
      <c r="F1450" s="10"/>
      <c r="G1450" s="1" t="str">
        <f t="shared" si="38"/>
        <v xml:space="preserve"> </v>
      </c>
      <c r="H1450" s="197"/>
      <c r="M1450" s="58"/>
      <c r="N1450" s="1"/>
      <c r="O1450" s="1"/>
      <c r="P1450" s="29"/>
      <c r="Q1450" s="29"/>
      <c r="T1450" s="58"/>
      <c r="U1450" s="1"/>
      <c r="V1450" s="14"/>
      <c r="AA1450" s="1"/>
      <c r="AI1450" s="29">
        <v>1022</v>
      </c>
    </row>
    <row r="1451" spans="1:35" ht="12.95" customHeight="1">
      <c r="A1451" s="51"/>
      <c r="C1451" s="53"/>
      <c r="D1451" s="57"/>
      <c r="E1451" s="58"/>
      <c r="F1451" s="10"/>
      <c r="G1451" s="1"/>
      <c r="H1451" s="197"/>
      <c r="M1451" s="58"/>
      <c r="N1451" s="1"/>
      <c r="O1451" s="1"/>
      <c r="P1451" s="29"/>
      <c r="Q1451" s="29"/>
      <c r="T1451" s="58"/>
      <c r="U1451" s="1"/>
      <c r="V1451" s="14"/>
      <c r="AA1451" s="1"/>
    </row>
    <row r="1452" spans="1:35" ht="12.95" customHeight="1">
      <c r="A1452" s="51">
        <v>92</v>
      </c>
      <c r="B1452" s="134" t="s">
        <v>694</v>
      </c>
      <c r="C1452" s="53"/>
      <c r="D1452" s="57"/>
      <c r="E1452" s="58"/>
      <c r="F1452" s="10"/>
      <c r="G1452" s="1"/>
      <c r="H1452" s="197"/>
      <c r="M1452" s="58"/>
      <c r="N1452" s="1"/>
      <c r="O1452" s="1"/>
      <c r="P1452" s="29"/>
      <c r="Q1452" s="29"/>
      <c r="T1452" s="58"/>
      <c r="U1452" s="1"/>
      <c r="V1452" s="14"/>
      <c r="AA1452" s="1"/>
    </row>
    <row r="1453" spans="1:35" ht="36">
      <c r="A1453" s="51"/>
      <c r="B1453" s="151" t="s">
        <v>952</v>
      </c>
      <c r="C1453" s="151"/>
      <c r="D1453" s="151"/>
      <c r="E1453" s="151"/>
      <c r="F1453" s="196"/>
      <c r="G1453" s="151"/>
      <c r="H1453" s="197"/>
      <c r="M1453" s="151"/>
      <c r="N1453" s="151"/>
      <c r="O1453" s="151"/>
      <c r="P1453" s="29"/>
      <c r="Q1453" s="29"/>
      <c r="T1453" s="151"/>
      <c r="U1453" s="151"/>
      <c r="V1453" s="152"/>
      <c r="AA1453" s="1"/>
    </row>
    <row r="1454" spans="1:35" ht="12.95" customHeight="1">
      <c r="A1454" s="51"/>
      <c r="B1454" s="81" t="s">
        <v>226</v>
      </c>
      <c r="C1454" s="53"/>
      <c r="D1454" s="54"/>
      <c r="E1454" s="54"/>
      <c r="F1454" s="193"/>
      <c r="G1454" s="54"/>
      <c r="H1454" s="197"/>
      <c r="M1454" s="54"/>
      <c r="N1454" s="54"/>
      <c r="O1454" s="54"/>
      <c r="P1454" s="29"/>
      <c r="Q1454" s="29"/>
      <c r="T1454" s="54"/>
      <c r="U1454" s="54"/>
      <c r="V1454" s="55"/>
      <c r="AA1454" s="1"/>
    </row>
    <row r="1455" spans="1:35" ht="12.95" customHeight="1">
      <c r="A1455" s="51"/>
      <c r="B1455" s="110" t="s">
        <v>667</v>
      </c>
      <c r="C1455" s="53"/>
      <c r="D1455" s="54"/>
      <c r="E1455" s="54"/>
      <c r="F1455" s="193"/>
      <c r="G1455" s="54"/>
      <c r="H1455" s="197"/>
      <c r="M1455" s="54"/>
      <c r="N1455" s="54"/>
      <c r="O1455" s="54"/>
      <c r="P1455" s="29"/>
      <c r="Q1455" s="29"/>
      <c r="T1455" s="54"/>
      <c r="U1455" s="54"/>
      <c r="V1455" s="55"/>
      <c r="AA1455" s="1"/>
    </row>
    <row r="1456" spans="1:35" ht="12.95" customHeight="1">
      <c r="A1456" s="51"/>
      <c r="B1456" s="110" t="s">
        <v>692</v>
      </c>
      <c r="C1456" s="53" t="s">
        <v>1</v>
      </c>
      <c r="D1456" s="57" t="s">
        <v>606</v>
      </c>
      <c r="E1456" s="58">
        <v>196</v>
      </c>
      <c r="F1456" s="10"/>
      <c r="G1456" s="1" t="str">
        <f t="shared" ref="G1456:G1457" si="40">IF((E1456*F1456)=0," ",(E1456*F1456))</f>
        <v xml:space="preserve"> </v>
      </c>
      <c r="H1456" s="197"/>
      <c r="M1456" s="58"/>
      <c r="N1456" s="1"/>
      <c r="O1456" s="1"/>
      <c r="P1456" s="29"/>
      <c r="Q1456" s="29"/>
      <c r="T1456" s="58"/>
      <c r="U1456" s="1"/>
      <c r="V1456" s="14"/>
      <c r="AA1456" s="1"/>
      <c r="AI1456" s="29">
        <v>145</v>
      </c>
    </row>
    <row r="1457" spans="1:35" ht="12.95" customHeight="1">
      <c r="A1457" s="51"/>
      <c r="B1457" s="110"/>
      <c r="C1457" s="53" t="s">
        <v>2</v>
      </c>
      <c r="D1457" s="57" t="s">
        <v>606</v>
      </c>
      <c r="E1457" s="58">
        <v>18</v>
      </c>
      <c r="F1457" s="10"/>
      <c r="G1457" s="1" t="str">
        <f t="shared" si="40"/>
        <v xml:space="preserve"> </v>
      </c>
      <c r="H1457" s="197"/>
      <c r="M1457" s="58"/>
      <c r="N1457" s="1"/>
      <c r="O1457" s="1"/>
      <c r="P1457" s="29"/>
      <c r="Q1457" s="29"/>
      <c r="T1457" s="58"/>
      <c r="U1457" s="1"/>
      <c r="V1457" s="14"/>
      <c r="AA1457" s="1"/>
      <c r="AI1457" s="29">
        <v>13</v>
      </c>
    </row>
    <row r="1458" spans="1:35" ht="12.95" customHeight="1">
      <c r="A1458" s="51"/>
      <c r="B1458" s="110"/>
      <c r="C1458" s="53"/>
      <c r="D1458" s="57"/>
      <c r="E1458" s="58"/>
      <c r="F1458" s="10"/>
      <c r="G1458" s="1"/>
      <c r="H1458" s="197"/>
      <c r="M1458" s="58"/>
      <c r="N1458" s="1"/>
      <c r="O1458" s="1"/>
      <c r="P1458" s="29"/>
      <c r="Q1458" s="29"/>
      <c r="T1458" s="58"/>
      <c r="U1458" s="1"/>
      <c r="V1458" s="14"/>
      <c r="AA1458" s="1"/>
    </row>
    <row r="1459" spans="1:35" ht="12.95" customHeight="1">
      <c r="A1459" s="51">
        <v>93</v>
      </c>
      <c r="B1459" s="134" t="s">
        <v>695</v>
      </c>
      <c r="C1459" s="53"/>
      <c r="D1459" s="57"/>
      <c r="E1459" s="58"/>
      <c r="F1459" s="10"/>
      <c r="G1459" s="1"/>
      <c r="H1459" s="197"/>
      <c r="M1459" s="58"/>
      <c r="N1459" s="1"/>
      <c r="O1459" s="1"/>
      <c r="P1459" s="29"/>
      <c r="Q1459" s="29"/>
      <c r="T1459" s="58"/>
      <c r="U1459" s="1"/>
      <c r="V1459" s="14"/>
      <c r="AA1459" s="1"/>
    </row>
    <row r="1460" spans="1:35" ht="108">
      <c r="A1460" s="51"/>
      <c r="B1460" s="151" t="s">
        <v>953</v>
      </c>
      <c r="C1460" s="151"/>
      <c r="D1460" s="151"/>
      <c r="E1460" s="151"/>
      <c r="F1460" s="196"/>
      <c r="G1460" s="151"/>
      <c r="H1460" s="197"/>
      <c r="M1460" s="151"/>
      <c r="N1460" s="151"/>
      <c r="O1460" s="151"/>
      <c r="P1460" s="29"/>
      <c r="Q1460" s="29"/>
      <c r="T1460" s="151"/>
      <c r="U1460" s="151"/>
      <c r="V1460" s="152"/>
      <c r="AA1460" s="1"/>
    </row>
    <row r="1461" spans="1:35" ht="12.95" customHeight="1">
      <c r="A1461" s="51"/>
      <c r="B1461" s="81" t="s">
        <v>226</v>
      </c>
      <c r="C1461" s="53"/>
      <c r="D1461" s="54"/>
      <c r="E1461" s="54"/>
      <c r="F1461" s="193"/>
      <c r="G1461" s="54"/>
      <c r="H1461" s="197"/>
      <c r="M1461" s="54"/>
      <c r="N1461" s="54"/>
      <c r="O1461" s="54"/>
      <c r="P1461" s="29"/>
      <c r="Q1461" s="29"/>
      <c r="T1461" s="54"/>
      <c r="U1461" s="54"/>
      <c r="V1461" s="55"/>
      <c r="AA1461" s="1"/>
    </row>
    <row r="1462" spans="1:35" ht="12.95" customHeight="1">
      <c r="A1462" s="51"/>
      <c r="B1462" s="110" t="s">
        <v>667</v>
      </c>
      <c r="C1462" s="53"/>
      <c r="D1462" s="54"/>
      <c r="E1462" s="54"/>
      <c r="F1462" s="193"/>
      <c r="G1462" s="54"/>
      <c r="H1462" s="197"/>
      <c r="M1462" s="54"/>
      <c r="N1462" s="54"/>
      <c r="O1462" s="54"/>
      <c r="P1462" s="29"/>
      <c r="Q1462" s="29"/>
      <c r="T1462" s="54"/>
      <c r="U1462" s="54"/>
      <c r="V1462" s="55"/>
      <c r="AA1462" s="1"/>
    </row>
    <row r="1463" spans="1:35" ht="12.95" customHeight="1">
      <c r="A1463" s="51"/>
      <c r="B1463" s="110" t="s">
        <v>693</v>
      </c>
      <c r="C1463" s="53" t="s">
        <v>1</v>
      </c>
      <c r="D1463" s="57" t="s">
        <v>556</v>
      </c>
      <c r="E1463" s="58">
        <v>208</v>
      </c>
      <c r="F1463" s="10"/>
      <c r="G1463" s="1" t="str">
        <f t="shared" ref="G1463:G1464" si="41">IF((E1463*F1463)=0," ",(E1463*F1463))</f>
        <v xml:space="preserve"> </v>
      </c>
      <c r="H1463" s="197"/>
      <c r="M1463" s="58"/>
      <c r="N1463" s="1"/>
      <c r="O1463" s="1"/>
      <c r="P1463" s="29"/>
      <c r="Q1463" s="29"/>
      <c r="T1463" s="58"/>
      <c r="U1463" s="1"/>
      <c r="V1463" s="14"/>
      <c r="AA1463" s="1"/>
      <c r="AI1463" s="29">
        <v>346</v>
      </c>
    </row>
    <row r="1464" spans="1:35">
      <c r="A1464" s="51"/>
      <c r="B1464" s="110"/>
      <c r="C1464" s="53" t="s">
        <v>2</v>
      </c>
      <c r="D1464" s="57" t="s">
        <v>556</v>
      </c>
      <c r="E1464" s="58">
        <v>17</v>
      </c>
      <c r="F1464" s="10"/>
      <c r="G1464" s="1" t="str">
        <f t="shared" si="41"/>
        <v xml:space="preserve"> </v>
      </c>
      <c r="H1464" s="197"/>
      <c r="M1464" s="58"/>
      <c r="N1464" s="1"/>
      <c r="O1464" s="1"/>
      <c r="P1464" s="29"/>
      <c r="Q1464" s="29"/>
      <c r="T1464" s="58"/>
      <c r="U1464" s="1"/>
      <c r="V1464" s="14"/>
      <c r="AA1464" s="1"/>
      <c r="AI1464" s="29">
        <v>28</v>
      </c>
    </row>
    <row r="1465" spans="1:35" ht="15" customHeight="1">
      <c r="A1465" s="51"/>
      <c r="B1465" s="151"/>
      <c r="C1465" s="53"/>
      <c r="D1465" s="57"/>
      <c r="E1465" s="58"/>
      <c r="F1465" s="10"/>
      <c r="G1465" s="1"/>
      <c r="H1465" s="197"/>
      <c r="M1465" s="58"/>
      <c r="N1465" s="1"/>
      <c r="O1465" s="1"/>
      <c r="P1465" s="29"/>
      <c r="Q1465" s="29"/>
      <c r="T1465" s="58"/>
      <c r="U1465" s="1"/>
      <c r="V1465" s="14"/>
      <c r="AA1465" s="1"/>
    </row>
    <row r="1466" spans="1:35">
      <c r="A1466" s="51">
        <v>94</v>
      </c>
      <c r="B1466" s="134" t="s">
        <v>701</v>
      </c>
      <c r="C1466" s="151"/>
      <c r="D1466" s="151"/>
      <c r="E1466" s="151"/>
      <c r="F1466" s="196"/>
      <c r="G1466" s="151"/>
      <c r="H1466" s="197"/>
      <c r="M1466" s="151"/>
      <c r="N1466" s="151"/>
      <c r="O1466" s="151"/>
      <c r="P1466" s="29"/>
      <c r="Q1466" s="29"/>
      <c r="T1466" s="151"/>
      <c r="U1466" s="151"/>
      <c r="V1466" s="152"/>
      <c r="AA1466" s="1"/>
    </row>
    <row r="1467" spans="1:35" ht="96">
      <c r="A1467" s="51"/>
      <c r="B1467" s="151" t="s">
        <v>696</v>
      </c>
      <c r="C1467" s="151"/>
      <c r="D1467" s="151"/>
      <c r="E1467" s="151"/>
      <c r="F1467" s="196"/>
      <c r="G1467" s="151"/>
      <c r="H1467" s="197"/>
      <c r="M1467" s="151"/>
      <c r="N1467" s="151"/>
      <c r="O1467" s="151"/>
      <c r="P1467" s="29"/>
      <c r="Q1467" s="29"/>
      <c r="T1467" s="151"/>
      <c r="U1467" s="151"/>
      <c r="V1467" s="152"/>
      <c r="AA1467" s="1"/>
    </row>
    <row r="1468" spans="1:35" ht="12.95" customHeight="1">
      <c r="A1468" s="51"/>
      <c r="B1468" s="81" t="s">
        <v>226</v>
      </c>
      <c r="C1468" s="53"/>
      <c r="D1468" s="54"/>
      <c r="E1468" s="54"/>
      <c r="F1468" s="193"/>
      <c r="G1468" s="54"/>
      <c r="H1468" s="197"/>
      <c r="M1468" s="54"/>
      <c r="N1468" s="54"/>
      <c r="O1468" s="54"/>
      <c r="P1468" s="29"/>
      <c r="Q1468" s="29"/>
      <c r="T1468" s="54"/>
      <c r="U1468" s="54"/>
      <c r="V1468" s="55"/>
      <c r="AA1468" s="1"/>
    </row>
    <row r="1469" spans="1:35" ht="12.95" customHeight="1">
      <c r="A1469" s="51"/>
      <c r="B1469" s="110" t="s">
        <v>667</v>
      </c>
      <c r="C1469" s="53"/>
      <c r="D1469" s="54"/>
      <c r="E1469" s="54"/>
      <c r="F1469" s="193"/>
      <c r="G1469" s="54"/>
      <c r="H1469" s="197"/>
      <c r="M1469" s="54"/>
      <c r="N1469" s="54"/>
      <c r="O1469" s="54"/>
      <c r="P1469" s="29"/>
      <c r="Q1469" s="29"/>
      <c r="T1469" s="54"/>
      <c r="U1469" s="54"/>
      <c r="V1469" s="55"/>
      <c r="AA1469" s="1"/>
    </row>
    <row r="1470" spans="1:35" ht="12.95" customHeight="1">
      <c r="A1470" s="51"/>
      <c r="B1470" s="110" t="s">
        <v>697</v>
      </c>
      <c r="C1470" s="53" t="s">
        <v>1</v>
      </c>
      <c r="D1470" s="57" t="s">
        <v>606</v>
      </c>
      <c r="E1470" s="58">
        <v>13</v>
      </c>
      <c r="F1470" s="10"/>
      <c r="G1470" s="1" t="str">
        <f t="shared" ref="G1470:G1471" si="42">IF((E1470*F1470)=0," ",(E1470*F1470))</f>
        <v xml:space="preserve"> </v>
      </c>
      <c r="H1470" s="197"/>
      <c r="M1470" s="58"/>
      <c r="N1470" s="1"/>
      <c r="O1470" s="1"/>
      <c r="P1470" s="29"/>
      <c r="Q1470" s="29"/>
      <c r="T1470" s="58"/>
      <c r="U1470" s="1"/>
      <c r="V1470" s="14"/>
      <c r="AA1470" s="1"/>
      <c r="AI1470" s="29">
        <v>87</v>
      </c>
    </row>
    <row r="1471" spans="1:35" ht="12.95" customHeight="1">
      <c r="A1471" s="51"/>
      <c r="B1471" s="110"/>
      <c r="C1471" s="53" t="s">
        <v>2</v>
      </c>
      <c r="D1471" s="57" t="s">
        <v>606</v>
      </c>
      <c r="E1471" s="58">
        <v>2</v>
      </c>
      <c r="F1471" s="10"/>
      <c r="G1471" s="1" t="str">
        <f t="shared" si="42"/>
        <v xml:space="preserve"> </v>
      </c>
      <c r="H1471" s="197"/>
      <c r="M1471" s="58"/>
      <c r="N1471" s="1"/>
      <c r="O1471" s="1"/>
      <c r="P1471" s="29"/>
      <c r="Q1471" s="29"/>
      <c r="T1471" s="58"/>
      <c r="U1471" s="1"/>
      <c r="V1471" s="14"/>
      <c r="AA1471" s="1"/>
      <c r="AI1471" s="29">
        <v>13</v>
      </c>
    </row>
    <row r="1472" spans="1:35" ht="12.95" customHeight="1">
      <c r="A1472" s="51"/>
      <c r="B1472" s="110"/>
      <c r="C1472" s="53"/>
      <c r="D1472" s="57"/>
      <c r="E1472" s="58"/>
      <c r="F1472" s="10"/>
      <c r="G1472" s="1"/>
      <c r="H1472" s="197"/>
      <c r="M1472" s="58"/>
      <c r="N1472" s="1"/>
      <c r="O1472" s="1"/>
      <c r="P1472" s="29"/>
      <c r="Q1472" s="29"/>
      <c r="T1472" s="58"/>
      <c r="U1472" s="1"/>
      <c r="V1472" s="14"/>
      <c r="AA1472" s="1"/>
    </row>
    <row r="1473" spans="1:35" ht="12.95" customHeight="1">
      <c r="A1473" s="51">
        <v>94</v>
      </c>
      <c r="B1473" s="134" t="s">
        <v>700</v>
      </c>
      <c r="C1473" s="53"/>
      <c r="D1473" s="57"/>
      <c r="E1473" s="58"/>
      <c r="F1473" s="10"/>
      <c r="G1473" s="1"/>
      <c r="H1473" s="197"/>
      <c r="M1473" s="58"/>
      <c r="N1473" s="1"/>
      <c r="O1473" s="1"/>
      <c r="P1473" s="29"/>
      <c r="Q1473" s="29"/>
      <c r="T1473" s="58"/>
      <c r="U1473" s="1"/>
      <c r="V1473" s="14"/>
      <c r="AA1473" s="1"/>
    </row>
    <row r="1474" spans="1:35" ht="117" customHeight="1">
      <c r="A1474" s="51"/>
      <c r="B1474" s="151" t="s">
        <v>698</v>
      </c>
      <c r="C1474" s="151"/>
      <c r="D1474" s="151"/>
      <c r="E1474" s="151"/>
      <c r="F1474" s="196"/>
      <c r="G1474" s="151"/>
      <c r="H1474" s="197"/>
      <c r="M1474" s="151"/>
      <c r="N1474" s="151"/>
      <c r="O1474" s="151"/>
      <c r="P1474" s="29"/>
      <c r="Q1474" s="29"/>
      <c r="T1474" s="151"/>
      <c r="U1474" s="151"/>
      <c r="V1474" s="152"/>
      <c r="AA1474" s="1"/>
    </row>
    <row r="1475" spans="1:35" ht="12.95" customHeight="1">
      <c r="A1475" s="51"/>
      <c r="B1475" s="81" t="s">
        <v>226</v>
      </c>
      <c r="C1475" s="53"/>
      <c r="D1475" s="54"/>
      <c r="E1475" s="54"/>
      <c r="F1475" s="193"/>
      <c r="G1475" s="54"/>
      <c r="H1475" s="197"/>
      <c r="M1475" s="54"/>
      <c r="N1475" s="54"/>
      <c r="O1475" s="54"/>
      <c r="P1475" s="29"/>
      <c r="Q1475" s="29"/>
      <c r="T1475" s="54"/>
      <c r="U1475" s="54"/>
      <c r="V1475" s="55"/>
      <c r="AA1475" s="1"/>
    </row>
    <row r="1476" spans="1:35" ht="12.95" customHeight="1">
      <c r="A1476" s="51"/>
      <c r="B1476" s="110" t="s">
        <v>667</v>
      </c>
      <c r="C1476" s="53"/>
      <c r="D1476" s="54"/>
      <c r="E1476" s="54"/>
      <c r="F1476" s="193"/>
      <c r="G1476" s="54"/>
      <c r="H1476" s="197"/>
      <c r="M1476" s="54"/>
      <c r="N1476" s="54"/>
      <c r="O1476" s="54"/>
      <c r="P1476" s="29"/>
      <c r="Q1476" s="29"/>
      <c r="T1476" s="54"/>
      <c r="U1476" s="54"/>
      <c r="V1476" s="55"/>
      <c r="AA1476" s="1"/>
    </row>
    <row r="1477" spans="1:35" ht="12.95" customHeight="1">
      <c r="A1477" s="51"/>
      <c r="B1477" s="110" t="s">
        <v>699</v>
      </c>
      <c r="C1477" s="53" t="s">
        <v>1</v>
      </c>
      <c r="D1477" s="57" t="s">
        <v>565</v>
      </c>
      <c r="E1477" s="58">
        <v>720</v>
      </c>
      <c r="F1477" s="10"/>
      <c r="G1477" s="1" t="str">
        <f t="shared" ref="G1477:G1478" si="43">IF((E1477*F1477)=0," ",(E1477*F1477))</f>
        <v xml:space="preserve"> </v>
      </c>
      <c r="H1477" s="197"/>
      <c r="M1477" s="58"/>
      <c r="N1477" s="1"/>
      <c r="O1477" s="1"/>
      <c r="P1477" s="29"/>
      <c r="Q1477" s="29"/>
      <c r="T1477" s="58"/>
      <c r="U1477" s="1"/>
      <c r="V1477" s="14"/>
      <c r="AA1477" s="1"/>
      <c r="AI1477" s="29">
        <v>1199</v>
      </c>
    </row>
    <row r="1478" spans="1:35" ht="12.95" customHeight="1">
      <c r="A1478" s="51"/>
      <c r="B1478" s="110"/>
      <c r="C1478" s="53" t="s">
        <v>2</v>
      </c>
      <c r="D1478" s="57" t="s">
        <v>565</v>
      </c>
      <c r="E1478" s="58">
        <v>60</v>
      </c>
      <c r="F1478" s="10"/>
      <c r="G1478" s="1" t="str">
        <f t="shared" si="43"/>
        <v xml:space="preserve"> </v>
      </c>
      <c r="H1478" s="197"/>
      <c r="M1478" s="58"/>
      <c r="N1478" s="1"/>
      <c r="O1478" s="1"/>
      <c r="P1478" s="29"/>
      <c r="Q1478" s="29"/>
      <c r="T1478" s="58"/>
      <c r="U1478" s="1"/>
      <c r="V1478" s="14"/>
      <c r="AA1478" s="1"/>
      <c r="AI1478" s="29">
        <v>100</v>
      </c>
    </row>
    <row r="1479" spans="1:35" ht="12.95" customHeight="1">
      <c r="A1479" s="51"/>
      <c r="B1479" s="110"/>
      <c r="C1479" s="53"/>
      <c r="D1479" s="57"/>
      <c r="E1479" s="58"/>
      <c r="F1479" s="10"/>
      <c r="G1479" s="1"/>
      <c r="H1479" s="197"/>
      <c r="M1479" s="58"/>
      <c r="N1479" s="1"/>
      <c r="O1479" s="1"/>
      <c r="P1479" s="29"/>
      <c r="Q1479" s="29"/>
      <c r="T1479" s="58"/>
      <c r="U1479" s="1"/>
      <c r="V1479" s="14"/>
      <c r="AA1479" s="1"/>
    </row>
    <row r="1480" spans="1:35" ht="12.95" customHeight="1">
      <c r="A1480" s="51">
        <v>95</v>
      </c>
      <c r="B1480" s="134" t="s">
        <v>702</v>
      </c>
      <c r="C1480" s="53"/>
      <c r="D1480" s="57"/>
      <c r="E1480" s="58"/>
      <c r="F1480" s="10"/>
      <c r="G1480" s="1"/>
      <c r="H1480" s="197"/>
      <c r="M1480" s="58"/>
      <c r="N1480" s="1"/>
      <c r="O1480" s="1"/>
      <c r="P1480" s="29"/>
      <c r="Q1480" s="29"/>
      <c r="T1480" s="58"/>
      <c r="U1480" s="1"/>
      <c r="V1480" s="14"/>
      <c r="AA1480" s="1"/>
    </row>
    <row r="1481" spans="1:35" ht="24">
      <c r="A1481" s="51"/>
      <c r="B1481" s="151" t="s">
        <v>703</v>
      </c>
      <c r="C1481" s="151"/>
      <c r="D1481" s="151"/>
      <c r="E1481" s="151"/>
      <c r="F1481" s="196"/>
      <c r="G1481" s="151"/>
      <c r="H1481" s="197"/>
      <c r="M1481" s="151"/>
      <c r="N1481" s="151"/>
      <c r="O1481" s="151"/>
      <c r="P1481" s="29"/>
      <c r="Q1481" s="29"/>
      <c r="T1481" s="151"/>
      <c r="U1481" s="151"/>
      <c r="V1481" s="152"/>
      <c r="AA1481" s="1"/>
    </row>
    <row r="1482" spans="1:35" ht="12.95" customHeight="1">
      <c r="A1482" s="51"/>
      <c r="B1482" s="81" t="s">
        <v>226</v>
      </c>
      <c r="C1482" s="53"/>
      <c r="D1482" s="54"/>
      <c r="E1482" s="54"/>
      <c r="F1482" s="193"/>
      <c r="G1482" s="54"/>
      <c r="H1482" s="197"/>
      <c r="M1482" s="54"/>
      <c r="N1482" s="54"/>
      <c r="O1482" s="54"/>
      <c r="P1482" s="29"/>
      <c r="Q1482" s="29"/>
      <c r="T1482" s="54"/>
      <c r="U1482" s="54"/>
      <c r="V1482" s="55"/>
      <c r="AA1482" s="1"/>
    </row>
    <row r="1483" spans="1:35" ht="12.95" customHeight="1">
      <c r="A1483" s="51"/>
      <c r="B1483" s="110" t="s">
        <v>667</v>
      </c>
      <c r="C1483" s="53"/>
      <c r="D1483" s="54"/>
      <c r="E1483" s="54"/>
      <c r="F1483" s="193"/>
      <c r="G1483" s="54"/>
      <c r="H1483" s="197"/>
      <c r="M1483" s="54"/>
      <c r="N1483" s="54"/>
      <c r="O1483" s="54"/>
      <c r="P1483" s="29"/>
      <c r="Q1483" s="29"/>
      <c r="T1483" s="54"/>
      <c r="U1483" s="54"/>
      <c r="V1483" s="55"/>
      <c r="AA1483" s="1"/>
    </row>
    <row r="1484" spans="1:35" ht="12.95" customHeight="1">
      <c r="A1484" s="51"/>
      <c r="B1484" s="110" t="s">
        <v>704</v>
      </c>
      <c r="C1484" s="53" t="s">
        <v>1</v>
      </c>
      <c r="D1484" s="57" t="s">
        <v>606</v>
      </c>
      <c r="E1484" s="58">
        <v>196</v>
      </c>
      <c r="F1484" s="10"/>
      <c r="G1484" s="1" t="str">
        <f t="shared" ref="G1484:G1485" si="44">IF((E1484*F1484)=0," ",(E1484*F1484))</f>
        <v xml:space="preserve"> </v>
      </c>
      <c r="H1484" s="197"/>
      <c r="M1484" s="58"/>
      <c r="N1484" s="1"/>
      <c r="O1484" s="1"/>
      <c r="P1484" s="29"/>
      <c r="Q1484" s="29"/>
      <c r="T1484" s="58"/>
      <c r="U1484" s="1"/>
      <c r="V1484" s="14"/>
      <c r="AA1484" s="1"/>
      <c r="AI1484" s="29">
        <v>326</v>
      </c>
    </row>
    <row r="1485" spans="1:35" ht="12.95" customHeight="1">
      <c r="A1485" s="51"/>
      <c r="B1485" s="110"/>
      <c r="C1485" s="53" t="s">
        <v>2</v>
      </c>
      <c r="D1485" s="57" t="s">
        <v>606</v>
      </c>
      <c r="E1485" s="58">
        <v>18</v>
      </c>
      <c r="F1485" s="10"/>
      <c r="G1485" s="1" t="str">
        <f t="shared" si="44"/>
        <v xml:space="preserve"> </v>
      </c>
      <c r="H1485" s="197"/>
      <c r="M1485" s="58"/>
      <c r="N1485" s="1"/>
      <c r="O1485" s="1"/>
      <c r="P1485" s="29"/>
      <c r="Q1485" s="29"/>
      <c r="T1485" s="58"/>
      <c r="U1485" s="1"/>
      <c r="V1485" s="14"/>
      <c r="AA1485" s="1"/>
      <c r="AI1485" s="29">
        <v>30</v>
      </c>
    </row>
    <row r="1486" spans="1:35" ht="12.95" customHeight="1">
      <c r="A1486" s="51"/>
      <c r="B1486" s="110"/>
      <c r="C1486" s="53"/>
      <c r="D1486" s="57"/>
      <c r="E1486" s="58"/>
      <c r="F1486" s="10"/>
      <c r="G1486" s="1"/>
      <c r="H1486" s="197"/>
      <c r="M1486" s="58"/>
      <c r="N1486" s="1"/>
      <c r="O1486" s="1"/>
      <c r="P1486" s="29"/>
      <c r="Q1486" s="29"/>
      <c r="T1486" s="58"/>
      <c r="U1486" s="1"/>
      <c r="V1486" s="14"/>
      <c r="AA1486" s="1"/>
    </row>
    <row r="1487" spans="1:35" ht="12.95" customHeight="1">
      <c r="A1487" s="51">
        <v>96</v>
      </c>
      <c r="B1487" s="134" t="s">
        <v>705</v>
      </c>
      <c r="C1487" s="53"/>
      <c r="D1487" s="57"/>
      <c r="E1487" s="58"/>
      <c r="F1487" s="10"/>
      <c r="G1487" s="1"/>
      <c r="H1487" s="197"/>
      <c r="M1487" s="58"/>
      <c r="N1487" s="1"/>
      <c r="O1487" s="1"/>
      <c r="P1487" s="29"/>
      <c r="Q1487" s="29"/>
      <c r="T1487" s="58"/>
      <c r="U1487" s="1"/>
      <c r="V1487" s="14"/>
      <c r="AA1487" s="1"/>
    </row>
    <row r="1488" spans="1:35" ht="119.25" customHeight="1">
      <c r="A1488" s="51"/>
      <c r="B1488" s="151" t="s">
        <v>706</v>
      </c>
      <c r="C1488" s="151"/>
      <c r="D1488" s="151"/>
      <c r="E1488" s="151"/>
      <c r="F1488" s="196"/>
      <c r="G1488" s="151"/>
      <c r="H1488" s="197"/>
      <c r="M1488" s="151"/>
      <c r="N1488" s="151"/>
      <c r="O1488" s="151"/>
      <c r="P1488" s="29"/>
      <c r="Q1488" s="29"/>
      <c r="T1488" s="151"/>
      <c r="U1488" s="151"/>
      <c r="V1488" s="152"/>
      <c r="AA1488" s="1"/>
    </row>
    <row r="1489" spans="1:35" ht="12.95" customHeight="1">
      <c r="A1489" s="51"/>
      <c r="B1489" s="81" t="s">
        <v>226</v>
      </c>
      <c r="C1489" s="53"/>
      <c r="D1489" s="54"/>
      <c r="E1489" s="54"/>
      <c r="F1489" s="193"/>
      <c r="G1489" s="54"/>
      <c r="H1489" s="197"/>
      <c r="M1489" s="54"/>
      <c r="N1489" s="54"/>
      <c r="O1489" s="54"/>
      <c r="P1489" s="29"/>
      <c r="Q1489" s="29"/>
      <c r="T1489" s="54"/>
      <c r="U1489" s="54"/>
      <c r="V1489" s="55"/>
      <c r="AA1489" s="1"/>
    </row>
    <row r="1490" spans="1:35" ht="12.95" customHeight="1">
      <c r="A1490" s="51"/>
      <c r="B1490" s="110" t="s">
        <v>667</v>
      </c>
      <c r="C1490" s="53"/>
      <c r="D1490" s="54"/>
      <c r="E1490" s="54"/>
      <c r="F1490" s="193"/>
      <c r="G1490" s="54"/>
      <c r="H1490" s="197"/>
      <c r="M1490" s="54"/>
      <c r="N1490" s="54"/>
      <c r="O1490" s="54"/>
      <c r="P1490" s="29"/>
      <c r="Q1490" s="29"/>
      <c r="T1490" s="54"/>
      <c r="U1490" s="54"/>
      <c r="V1490" s="55"/>
      <c r="AA1490" s="1"/>
    </row>
    <row r="1491" spans="1:35" ht="12.95" customHeight="1">
      <c r="A1491" s="51"/>
      <c r="B1491" s="110" t="s">
        <v>707</v>
      </c>
      <c r="C1491" s="53" t="s">
        <v>1</v>
      </c>
      <c r="D1491" s="57" t="s">
        <v>606</v>
      </c>
      <c r="E1491" s="58">
        <v>13</v>
      </c>
      <c r="F1491" s="10"/>
      <c r="G1491" s="1" t="str">
        <f t="shared" ref="G1491:G1492" si="45">IF((E1491*F1491)=0," ",(E1491*F1491))</f>
        <v xml:space="preserve"> </v>
      </c>
      <c r="H1491" s="197"/>
      <c r="M1491" s="58"/>
      <c r="N1491" s="1"/>
      <c r="O1491" s="1"/>
      <c r="P1491" s="29"/>
      <c r="Q1491" s="29"/>
      <c r="T1491" s="58"/>
      <c r="U1491" s="1"/>
      <c r="V1491" s="14"/>
      <c r="AA1491" s="1"/>
      <c r="AI1491" s="29">
        <v>49</v>
      </c>
    </row>
    <row r="1492" spans="1:35" ht="12.95" customHeight="1">
      <c r="A1492" s="51"/>
      <c r="B1492" s="110"/>
      <c r="C1492" s="53" t="s">
        <v>2</v>
      </c>
      <c r="D1492" s="57" t="s">
        <v>606</v>
      </c>
      <c r="E1492" s="58">
        <v>2</v>
      </c>
      <c r="F1492" s="10"/>
      <c r="G1492" s="1" t="str">
        <f t="shared" si="45"/>
        <v xml:space="preserve"> </v>
      </c>
      <c r="H1492" s="197"/>
      <c r="M1492" s="58"/>
      <c r="N1492" s="1"/>
      <c r="O1492" s="1"/>
      <c r="P1492" s="29"/>
      <c r="Q1492" s="29"/>
      <c r="T1492" s="58"/>
      <c r="U1492" s="1"/>
      <c r="V1492" s="14"/>
      <c r="AA1492" s="1"/>
      <c r="AI1492" s="29">
        <v>8</v>
      </c>
    </row>
    <row r="1493" spans="1:35" ht="12.95" customHeight="1">
      <c r="A1493" s="51"/>
      <c r="B1493" s="110"/>
      <c r="C1493" s="53"/>
      <c r="D1493" s="57"/>
      <c r="E1493" s="58"/>
      <c r="F1493" s="10"/>
      <c r="G1493" s="1"/>
      <c r="H1493" s="197"/>
      <c r="M1493" s="58"/>
      <c r="N1493" s="1"/>
      <c r="O1493" s="1"/>
      <c r="P1493" s="29"/>
      <c r="Q1493" s="29"/>
      <c r="T1493" s="58"/>
      <c r="U1493" s="1"/>
      <c r="V1493" s="14"/>
      <c r="AA1493" s="1"/>
    </row>
    <row r="1494" spans="1:35" ht="12.95" customHeight="1">
      <c r="A1494" s="51">
        <v>97</v>
      </c>
      <c r="B1494" s="134" t="s">
        <v>708</v>
      </c>
      <c r="C1494" s="53"/>
      <c r="D1494" s="57"/>
      <c r="E1494" s="58"/>
      <c r="F1494" s="10"/>
      <c r="G1494" s="1"/>
      <c r="H1494" s="197"/>
      <c r="M1494" s="58"/>
      <c r="N1494" s="1"/>
      <c r="O1494" s="1"/>
      <c r="P1494" s="29"/>
      <c r="Q1494" s="29"/>
      <c r="T1494" s="58"/>
      <c r="U1494" s="1"/>
      <c r="V1494" s="14"/>
      <c r="AA1494" s="1"/>
    </row>
    <row r="1495" spans="1:35" ht="34.5" customHeight="1">
      <c r="A1495" s="51"/>
      <c r="B1495" s="151" t="s">
        <v>709</v>
      </c>
      <c r="C1495" s="53"/>
      <c r="D1495" s="57"/>
      <c r="E1495" s="58"/>
      <c r="F1495" s="10"/>
      <c r="G1495" s="1"/>
      <c r="H1495" s="197"/>
      <c r="M1495" s="58"/>
      <c r="N1495" s="1"/>
      <c r="O1495" s="1"/>
      <c r="P1495" s="29"/>
      <c r="Q1495" s="29"/>
      <c r="T1495" s="58"/>
      <c r="U1495" s="1"/>
      <c r="V1495" s="14"/>
      <c r="AA1495" s="1"/>
    </row>
    <row r="1496" spans="1:35" ht="12.95" customHeight="1">
      <c r="A1496" s="51"/>
      <c r="B1496" s="81" t="s">
        <v>226</v>
      </c>
      <c r="C1496" s="53"/>
      <c r="D1496" s="54"/>
      <c r="E1496" s="54"/>
      <c r="F1496" s="193"/>
      <c r="G1496" s="54"/>
      <c r="H1496" s="197"/>
      <c r="M1496" s="54"/>
      <c r="N1496" s="54"/>
      <c r="O1496" s="54"/>
      <c r="P1496" s="29"/>
      <c r="Q1496" s="29"/>
      <c r="T1496" s="54"/>
      <c r="U1496" s="54"/>
      <c r="V1496" s="55"/>
      <c r="AA1496" s="1"/>
    </row>
    <row r="1497" spans="1:35" ht="12.95" customHeight="1">
      <c r="A1497" s="51"/>
      <c r="B1497" s="110" t="s">
        <v>667</v>
      </c>
      <c r="C1497" s="53"/>
      <c r="D1497" s="54"/>
      <c r="E1497" s="54"/>
      <c r="F1497" s="193"/>
      <c r="G1497" s="54"/>
      <c r="H1497" s="197"/>
      <c r="M1497" s="54"/>
      <c r="N1497" s="54"/>
      <c r="O1497" s="54"/>
      <c r="P1497" s="29"/>
      <c r="Q1497" s="29"/>
      <c r="T1497" s="54"/>
      <c r="U1497" s="54"/>
      <c r="V1497" s="55"/>
      <c r="AA1497" s="1"/>
    </row>
    <row r="1498" spans="1:35" ht="28.5" customHeight="1">
      <c r="A1498" s="51"/>
      <c r="B1498" s="110" t="s">
        <v>710</v>
      </c>
      <c r="C1498" s="53" t="s">
        <v>1</v>
      </c>
      <c r="D1498" s="57" t="s">
        <v>606</v>
      </c>
      <c r="E1498" s="58">
        <v>98</v>
      </c>
      <c r="F1498" s="10"/>
      <c r="G1498" s="1" t="str">
        <f t="shared" ref="G1498:G1499" si="46">IF((E1498*F1498)=0," ",(E1498*F1498))</f>
        <v xml:space="preserve"> </v>
      </c>
      <c r="H1498" s="197"/>
      <c r="M1498" s="58"/>
      <c r="N1498" s="1"/>
      <c r="O1498" s="1"/>
      <c r="P1498" s="29"/>
      <c r="Q1498" s="29"/>
      <c r="T1498" s="58"/>
      <c r="U1498" s="1"/>
      <c r="V1498" s="14"/>
      <c r="AA1498" s="1"/>
      <c r="AI1498" s="29">
        <v>2991</v>
      </c>
    </row>
    <row r="1499" spans="1:35" ht="12.95" customHeight="1">
      <c r="A1499" s="51"/>
      <c r="B1499" s="110"/>
      <c r="C1499" s="53" t="s">
        <v>2</v>
      </c>
      <c r="D1499" s="57" t="s">
        <v>606</v>
      </c>
      <c r="E1499" s="58">
        <v>9</v>
      </c>
      <c r="F1499" s="10"/>
      <c r="G1499" s="1" t="str">
        <f t="shared" si="46"/>
        <v xml:space="preserve"> </v>
      </c>
      <c r="H1499" s="197"/>
      <c r="M1499" s="58"/>
      <c r="N1499" s="1"/>
      <c r="O1499" s="1"/>
      <c r="P1499" s="29"/>
      <c r="Q1499" s="29"/>
      <c r="T1499" s="58"/>
      <c r="U1499" s="1"/>
      <c r="V1499" s="14"/>
      <c r="AA1499" s="1"/>
      <c r="AI1499" s="29">
        <v>275</v>
      </c>
    </row>
    <row r="1500" spans="1:35" ht="12.95" customHeight="1">
      <c r="A1500" s="51"/>
      <c r="B1500" s="110"/>
      <c r="C1500" s="53"/>
      <c r="D1500" s="57"/>
      <c r="E1500" s="58"/>
      <c r="F1500" s="10"/>
      <c r="G1500" s="1"/>
      <c r="H1500" s="197"/>
      <c r="M1500" s="58"/>
      <c r="N1500" s="1"/>
      <c r="O1500" s="1"/>
      <c r="P1500" s="29"/>
      <c r="Q1500" s="29"/>
      <c r="T1500" s="58"/>
      <c r="U1500" s="1"/>
      <c r="V1500" s="14"/>
      <c r="AA1500" s="1"/>
    </row>
    <row r="1501" spans="1:35" ht="12.95" customHeight="1">
      <c r="A1501" s="51">
        <v>98</v>
      </c>
      <c r="B1501" s="134" t="s">
        <v>711</v>
      </c>
      <c r="C1501" s="53"/>
      <c r="D1501" s="57"/>
      <c r="E1501" s="58"/>
      <c r="F1501" s="10"/>
      <c r="G1501" s="1"/>
      <c r="H1501" s="197"/>
      <c r="M1501" s="58"/>
      <c r="N1501" s="1"/>
      <c r="O1501" s="1"/>
      <c r="P1501" s="29"/>
      <c r="Q1501" s="29"/>
      <c r="T1501" s="58"/>
      <c r="U1501" s="1"/>
      <c r="V1501" s="14"/>
      <c r="AA1501" s="1"/>
    </row>
    <row r="1502" spans="1:35" ht="119.25" customHeight="1">
      <c r="A1502" s="51"/>
      <c r="B1502" s="151" t="s">
        <v>712</v>
      </c>
      <c r="C1502" s="53"/>
      <c r="D1502" s="57"/>
      <c r="E1502" s="58"/>
      <c r="F1502" s="10"/>
      <c r="G1502" s="1"/>
      <c r="H1502" s="197"/>
      <c r="M1502" s="58"/>
      <c r="N1502" s="1"/>
      <c r="O1502" s="1"/>
      <c r="P1502" s="29"/>
      <c r="Q1502" s="29"/>
      <c r="T1502" s="58"/>
      <c r="U1502" s="1"/>
      <c r="V1502" s="14"/>
      <c r="AA1502" s="1"/>
    </row>
    <row r="1503" spans="1:35">
      <c r="A1503" s="51"/>
      <c r="B1503" s="81" t="s">
        <v>226</v>
      </c>
      <c r="C1503" s="53"/>
      <c r="D1503" s="57"/>
      <c r="E1503" s="58"/>
      <c r="F1503" s="10"/>
      <c r="G1503" s="1"/>
      <c r="H1503" s="197"/>
      <c r="M1503" s="58"/>
      <c r="N1503" s="1"/>
      <c r="O1503" s="1"/>
      <c r="P1503" s="29"/>
      <c r="Q1503" s="29"/>
      <c r="T1503" s="58"/>
      <c r="U1503" s="1"/>
      <c r="V1503" s="14"/>
      <c r="AA1503" s="1"/>
    </row>
    <row r="1504" spans="1:35" ht="12.95" customHeight="1">
      <c r="A1504" s="51"/>
      <c r="B1504" s="110" t="s">
        <v>533</v>
      </c>
      <c r="C1504" s="53"/>
      <c r="D1504" s="54"/>
      <c r="E1504" s="54"/>
      <c r="F1504" s="193"/>
      <c r="G1504" s="54"/>
      <c r="H1504" s="197"/>
      <c r="M1504" s="54"/>
      <c r="N1504" s="54"/>
      <c r="O1504" s="54"/>
      <c r="P1504" s="29"/>
      <c r="Q1504" s="29"/>
      <c r="T1504" s="54"/>
      <c r="U1504" s="54"/>
      <c r="V1504" s="55"/>
      <c r="AA1504" s="1"/>
    </row>
    <row r="1505" spans="1:35" ht="12.95" customHeight="1">
      <c r="A1505" s="51"/>
      <c r="B1505" s="110" t="s">
        <v>627</v>
      </c>
      <c r="C1505" s="53"/>
      <c r="D1505" s="57"/>
      <c r="E1505" s="58"/>
      <c r="F1505" s="10"/>
      <c r="G1505" s="1"/>
      <c r="H1505" s="197"/>
      <c r="M1505" s="58"/>
      <c r="N1505" s="1"/>
      <c r="O1505" s="1"/>
      <c r="P1505" s="29"/>
      <c r="Q1505" s="29"/>
      <c r="T1505" s="58"/>
      <c r="U1505" s="1"/>
      <c r="V1505" s="14"/>
      <c r="AA1505" s="1"/>
    </row>
    <row r="1506" spans="1:35" ht="12.95" customHeight="1">
      <c r="A1506" s="51"/>
      <c r="B1506" s="142" t="s">
        <v>602</v>
      </c>
      <c r="C1506" s="53" t="s">
        <v>1</v>
      </c>
      <c r="D1506" s="57" t="s">
        <v>606</v>
      </c>
      <c r="E1506" s="58">
        <v>4</v>
      </c>
      <c r="F1506" s="10"/>
      <c r="G1506" s="1" t="str">
        <f t="shared" ref="G1506" si="47">IF((E1506*F1506)=0," ",(E1506*F1506))</f>
        <v xml:space="preserve"> </v>
      </c>
      <c r="H1506" s="197"/>
      <c r="M1506" s="58"/>
      <c r="N1506" s="1"/>
      <c r="O1506" s="1"/>
      <c r="P1506" s="29"/>
      <c r="Q1506" s="29"/>
      <c r="T1506" s="58"/>
      <c r="U1506" s="1"/>
      <c r="V1506" s="14"/>
      <c r="AA1506" s="1"/>
      <c r="AI1506" s="29">
        <v>315</v>
      </c>
    </row>
    <row r="1507" spans="1:35" ht="12.95" customHeight="1">
      <c r="A1507" s="51"/>
      <c r="B1507" s="110"/>
      <c r="C1507" s="53" t="s">
        <v>2</v>
      </c>
      <c r="D1507" s="57" t="s">
        <v>606</v>
      </c>
      <c r="E1507" s="58">
        <v>1</v>
      </c>
      <c r="F1507" s="10"/>
      <c r="G1507" s="1" t="str">
        <f t="shared" ref="G1507" si="48">IF((E1507*F1507)=0," ",(E1507*F1507))</f>
        <v xml:space="preserve"> </v>
      </c>
      <c r="H1507" s="197"/>
      <c r="M1507" s="58"/>
      <c r="N1507" s="1"/>
      <c r="O1507" s="1"/>
      <c r="P1507" s="29"/>
      <c r="Q1507" s="29"/>
      <c r="T1507" s="58"/>
      <c r="U1507" s="1"/>
      <c r="V1507" s="14"/>
      <c r="AA1507" s="1"/>
      <c r="AI1507" s="29">
        <v>79</v>
      </c>
    </row>
    <row r="1508" spans="1:35" ht="12.95" customHeight="1">
      <c r="A1508" s="51"/>
      <c r="B1508" s="110"/>
      <c r="C1508" s="53"/>
      <c r="D1508" s="57"/>
      <c r="E1508" s="58"/>
      <c r="F1508" s="10"/>
      <c r="G1508" s="1"/>
      <c r="H1508" s="197"/>
      <c r="M1508" s="58"/>
      <c r="N1508" s="1"/>
      <c r="O1508" s="1"/>
      <c r="P1508" s="29"/>
      <c r="Q1508" s="29"/>
      <c r="T1508" s="58"/>
      <c r="U1508" s="1"/>
      <c r="V1508" s="14"/>
      <c r="AA1508" s="1"/>
    </row>
    <row r="1509" spans="1:35" ht="22.5">
      <c r="A1509" s="51">
        <v>99</v>
      </c>
      <c r="B1509" s="153" t="s">
        <v>713</v>
      </c>
      <c r="C1509" s="53"/>
      <c r="D1509" s="57"/>
      <c r="E1509" s="58"/>
      <c r="F1509" s="10"/>
      <c r="G1509" s="1"/>
      <c r="H1509" s="197"/>
      <c r="M1509" s="58"/>
      <c r="N1509" s="1"/>
      <c r="O1509" s="1"/>
      <c r="P1509" s="29"/>
      <c r="Q1509" s="29"/>
      <c r="T1509" s="58"/>
      <c r="U1509" s="1"/>
      <c r="V1509" s="14"/>
      <c r="AA1509" s="1"/>
    </row>
    <row r="1510" spans="1:35" ht="96" customHeight="1">
      <c r="A1510" s="51"/>
      <c r="B1510" s="151" t="s">
        <v>714</v>
      </c>
      <c r="C1510" s="53"/>
      <c r="D1510" s="57"/>
      <c r="E1510" s="58"/>
      <c r="F1510" s="10"/>
      <c r="G1510" s="1"/>
      <c r="H1510" s="197"/>
      <c r="M1510" s="58"/>
      <c r="N1510" s="1"/>
      <c r="O1510" s="1"/>
      <c r="P1510" s="29"/>
      <c r="Q1510" s="29"/>
      <c r="T1510" s="58"/>
      <c r="U1510" s="1"/>
      <c r="V1510" s="14"/>
      <c r="AA1510" s="1"/>
    </row>
    <row r="1511" spans="1:35" ht="12.95" customHeight="1">
      <c r="A1511" s="51"/>
      <c r="B1511" s="81" t="s">
        <v>226</v>
      </c>
      <c r="C1511" s="53"/>
      <c r="D1511" s="57"/>
      <c r="E1511" s="58"/>
      <c r="F1511" s="10"/>
      <c r="G1511" s="1"/>
      <c r="H1511" s="197"/>
      <c r="M1511" s="58"/>
      <c r="N1511" s="1"/>
      <c r="O1511" s="1"/>
      <c r="P1511" s="29"/>
      <c r="Q1511" s="29"/>
      <c r="T1511" s="58"/>
      <c r="U1511" s="1"/>
      <c r="V1511" s="14"/>
      <c r="AA1511" s="1"/>
    </row>
    <row r="1512" spans="1:35" ht="12.95" customHeight="1">
      <c r="A1512" s="51"/>
      <c r="B1512" s="110" t="s">
        <v>533</v>
      </c>
      <c r="C1512" s="53"/>
      <c r="D1512" s="54"/>
      <c r="E1512" s="54"/>
      <c r="F1512" s="193"/>
      <c r="G1512" s="54"/>
      <c r="H1512" s="197"/>
      <c r="M1512" s="54"/>
      <c r="N1512" s="54"/>
      <c r="O1512" s="54"/>
      <c r="P1512" s="29"/>
      <c r="Q1512" s="29"/>
      <c r="T1512" s="54"/>
      <c r="U1512" s="54"/>
      <c r="V1512" s="55"/>
      <c r="AA1512" s="1"/>
    </row>
    <row r="1513" spans="1:35" ht="12.95" customHeight="1">
      <c r="A1513" s="51"/>
      <c r="B1513" s="110" t="s">
        <v>715</v>
      </c>
      <c r="C1513" s="53"/>
      <c r="D1513" s="57"/>
      <c r="E1513" s="58"/>
      <c r="F1513" s="10"/>
      <c r="G1513" s="1"/>
      <c r="H1513" s="197"/>
      <c r="M1513" s="58"/>
      <c r="N1513" s="1"/>
      <c r="O1513" s="1"/>
      <c r="P1513" s="29"/>
      <c r="Q1513" s="29"/>
      <c r="T1513" s="58"/>
      <c r="U1513" s="1"/>
      <c r="V1513" s="14"/>
      <c r="AA1513" s="1"/>
    </row>
    <row r="1514" spans="1:35" ht="12.95" customHeight="1">
      <c r="A1514" s="51"/>
      <c r="B1514" s="142" t="s">
        <v>602</v>
      </c>
      <c r="C1514" s="53" t="s">
        <v>1</v>
      </c>
      <c r="D1514" s="57" t="s">
        <v>606</v>
      </c>
      <c r="E1514" s="58">
        <v>7</v>
      </c>
      <c r="F1514" s="10"/>
      <c r="G1514" s="1" t="str">
        <f t="shared" ref="G1514" si="49">IF((E1514*F1514)=0," ",(E1514*F1514))</f>
        <v xml:space="preserve"> </v>
      </c>
      <c r="H1514" s="197"/>
      <c r="M1514" s="58"/>
      <c r="N1514" s="1"/>
      <c r="O1514" s="1"/>
      <c r="P1514" s="29"/>
      <c r="Q1514" s="29"/>
      <c r="T1514" s="58"/>
      <c r="U1514" s="1"/>
      <c r="V1514" s="14"/>
      <c r="AA1514" s="1"/>
      <c r="AI1514" s="29">
        <v>1813</v>
      </c>
    </row>
    <row r="1515" spans="1:35" ht="12.95" customHeight="1">
      <c r="A1515" s="51"/>
      <c r="B1515" s="110"/>
      <c r="C1515" s="53"/>
      <c r="D1515" s="57"/>
      <c r="E1515" s="58"/>
      <c r="F1515" s="10"/>
      <c r="G1515" s="1"/>
      <c r="H1515" s="197"/>
      <c r="M1515" s="58"/>
      <c r="N1515" s="1"/>
      <c r="O1515" s="1"/>
      <c r="P1515" s="29"/>
      <c r="Q1515" s="29"/>
      <c r="T1515" s="58"/>
      <c r="U1515" s="1"/>
      <c r="V1515" s="14"/>
      <c r="AA1515" s="1"/>
    </row>
    <row r="1516" spans="1:35" ht="12.95" customHeight="1">
      <c r="A1516" s="51">
        <v>100</v>
      </c>
      <c r="B1516" s="154" t="s">
        <v>716</v>
      </c>
      <c r="C1516" s="53"/>
      <c r="D1516" s="57"/>
      <c r="E1516" s="58"/>
      <c r="F1516" s="10"/>
      <c r="G1516" s="1"/>
      <c r="H1516" s="197"/>
      <c r="M1516" s="58"/>
      <c r="N1516" s="1"/>
      <c r="O1516" s="1"/>
      <c r="P1516" s="29"/>
      <c r="Q1516" s="29"/>
      <c r="T1516" s="58"/>
      <c r="U1516" s="1"/>
      <c r="V1516" s="14"/>
      <c r="AA1516" s="1"/>
    </row>
    <row r="1517" spans="1:35" ht="72">
      <c r="A1517" s="51"/>
      <c r="B1517" s="151" t="s">
        <v>717</v>
      </c>
      <c r="C1517" s="53"/>
      <c r="D1517" s="57"/>
      <c r="E1517" s="58"/>
      <c r="F1517" s="10"/>
      <c r="G1517" s="1"/>
      <c r="H1517" s="197"/>
      <c r="M1517" s="58"/>
      <c r="N1517" s="1"/>
      <c r="O1517" s="1"/>
      <c r="P1517" s="29"/>
      <c r="Q1517" s="29"/>
      <c r="T1517" s="58"/>
      <c r="U1517" s="1"/>
      <c r="V1517" s="14"/>
      <c r="AA1517" s="1"/>
    </row>
    <row r="1518" spans="1:35" ht="12.95" customHeight="1">
      <c r="A1518" s="51"/>
      <c r="B1518" s="142" t="s">
        <v>545</v>
      </c>
      <c r="C1518" s="53" t="s">
        <v>1</v>
      </c>
      <c r="D1518" s="57" t="s">
        <v>6</v>
      </c>
      <c r="E1518" s="58">
        <v>1</v>
      </c>
      <c r="F1518" s="10"/>
      <c r="G1518" s="1" t="str">
        <f t="shared" ref="G1518" si="50">IF((E1518*F1518)=0," ",(E1518*F1518))</f>
        <v xml:space="preserve"> </v>
      </c>
      <c r="H1518" s="197"/>
      <c r="M1518" s="58"/>
      <c r="N1518" s="1"/>
      <c r="O1518" s="1"/>
      <c r="P1518" s="29"/>
      <c r="Q1518" s="29"/>
      <c r="T1518" s="58"/>
      <c r="U1518" s="1"/>
      <c r="V1518" s="14"/>
      <c r="AA1518" s="1"/>
      <c r="AI1518" s="29">
        <v>740</v>
      </c>
    </row>
    <row r="1519" spans="1:35" ht="12.95" customHeight="1">
      <c r="A1519" s="51"/>
      <c r="B1519" s="110"/>
      <c r="C1519" s="53" t="s">
        <v>2</v>
      </c>
      <c r="D1519" s="57" t="s">
        <v>6</v>
      </c>
      <c r="E1519" s="58">
        <v>1</v>
      </c>
      <c r="F1519" s="10"/>
      <c r="G1519" s="1" t="str">
        <f t="shared" ref="G1519" si="51">IF((E1519*F1519)=0," ",(E1519*F1519))</f>
        <v xml:space="preserve"> </v>
      </c>
      <c r="H1519" s="197"/>
      <c r="M1519" s="58"/>
      <c r="N1519" s="1"/>
      <c r="O1519" s="1"/>
      <c r="P1519" s="29"/>
      <c r="Q1519" s="29"/>
      <c r="T1519" s="58"/>
      <c r="U1519" s="1"/>
      <c r="V1519" s="14"/>
      <c r="AA1519" s="1"/>
      <c r="AI1519" s="29">
        <v>185</v>
      </c>
    </row>
    <row r="1520" spans="1:35" ht="12.95" customHeight="1">
      <c r="A1520" s="51"/>
      <c r="B1520" s="110"/>
      <c r="C1520" s="53"/>
      <c r="D1520" s="57"/>
      <c r="E1520" s="58"/>
      <c r="F1520" s="10"/>
      <c r="G1520" s="1"/>
      <c r="H1520" s="197"/>
      <c r="M1520" s="58"/>
      <c r="N1520" s="1"/>
      <c r="O1520" s="1"/>
      <c r="P1520" s="29"/>
      <c r="Q1520" s="29"/>
      <c r="T1520" s="58"/>
      <c r="U1520" s="1"/>
      <c r="V1520" s="14"/>
      <c r="AA1520" s="1"/>
    </row>
    <row r="1521" spans="1:27" ht="12.95" customHeight="1">
      <c r="A1521" s="51">
        <v>101</v>
      </c>
      <c r="B1521" s="154" t="s">
        <v>788</v>
      </c>
      <c r="C1521" s="53"/>
      <c r="D1521" s="57"/>
      <c r="E1521" s="58"/>
      <c r="F1521" s="10"/>
      <c r="G1521" s="1"/>
      <c r="H1521" s="197"/>
      <c r="M1521" s="58"/>
      <c r="N1521" s="1"/>
      <c r="O1521" s="1"/>
      <c r="P1521" s="29"/>
      <c r="Q1521" s="29"/>
      <c r="T1521" s="58"/>
      <c r="U1521" s="1"/>
      <c r="V1521" s="14"/>
      <c r="AA1521" s="1"/>
    </row>
    <row r="1522" spans="1:27" ht="36" customHeight="1">
      <c r="B1522" s="151" t="s">
        <v>723</v>
      </c>
      <c r="C1522" s="53"/>
      <c r="D1522" s="57"/>
      <c r="E1522" s="58"/>
      <c r="F1522" s="10"/>
      <c r="G1522" s="1"/>
      <c r="H1522" s="197"/>
      <c r="M1522" s="58"/>
      <c r="N1522" s="1"/>
      <c r="O1522" s="1"/>
      <c r="P1522" s="29"/>
      <c r="Q1522" s="29"/>
      <c r="T1522" s="58"/>
      <c r="U1522" s="1"/>
      <c r="V1522" s="14"/>
      <c r="AA1522" s="1"/>
    </row>
    <row r="1523" spans="1:27" ht="96">
      <c r="A1523" s="51"/>
      <c r="B1523" s="151" t="s">
        <v>718</v>
      </c>
      <c r="C1523" s="53"/>
      <c r="D1523" s="57"/>
      <c r="E1523" s="58"/>
      <c r="F1523" s="10"/>
      <c r="G1523" s="1"/>
      <c r="H1523" s="197"/>
      <c r="M1523" s="58"/>
      <c r="N1523" s="1"/>
      <c r="O1523" s="1"/>
      <c r="P1523" s="29"/>
      <c r="Q1523" s="29"/>
      <c r="T1523" s="58"/>
      <c r="U1523" s="1"/>
      <c r="V1523" s="14"/>
      <c r="AA1523" s="1"/>
    </row>
    <row r="1524" spans="1:27" ht="96" customHeight="1">
      <c r="A1524" s="51"/>
      <c r="B1524" s="151" t="s">
        <v>719</v>
      </c>
      <c r="C1524" s="53"/>
      <c r="D1524" s="57"/>
      <c r="E1524" s="58"/>
      <c r="F1524" s="10"/>
      <c r="G1524" s="1"/>
      <c r="H1524" s="197"/>
      <c r="M1524" s="58"/>
      <c r="N1524" s="1"/>
      <c r="O1524" s="1"/>
      <c r="P1524" s="29"/>
      <c r="Q1524" s="29"/>
      <c r="T1524" s="58"/>
      <c r="U1524" s="1"/>
      <c r="V1524" s="14"/>
      <c r="AA1524" s="1"/>
    </row>
    <row r="1525" spans="1:27" ht="24">
      <c r="A1525" s="51"/>
      <c r="B1525" s="122" t="s">
        <v>724</v>
      </c>
      <c r="C1525" s="53"/>
      <c r="D1525" s="57"/>
      <c r="E1525" s="58"/>
      <c r="F1525" s="10"/>
      <c r="G1525" s="1"/>
      <c r="H1525" s="197"/>
      <c r="M1525" s="58"/>
      <c r="N1525" s="1"/>
      <c r="O1525" s="1"/>
      <c r="P1525" s="29"/>
      <c r="Q1525" s="29"/>
      <c r="T1525" s="58"/>
      <c r="U1525" s="1"/>
      <c r="V1525" s="14"/>
      <c r="AA1525" s="1"/>
    </row>
    <row r="1526" spans="1:27" ht="61.5" customHeight="1">
      <c r="A1526" s="51"/>
      <c r="B1526" s="122" t="s">
        <v>725</v>
      </c>
      <c r="C1526" s="53"/>
      <c r="D1526" s="57"/>
      <c r="E1526" s="58"/>
      <c r="F1526" s="10"/>
      <c r="G1526" s="1"/>
      <c r="H1526" s="197"/>
      <c r="M1526" s="58"/>
      <c r="N1526" s="1"/>
      <c r="O1526" s="1"/>
      <c r="P1526" s="29"/>
      <c r="Q1526" s="29"/>
      <c r="T1526" s="58"/>
      <c r="U1526" s="1"/>
      <c r="V1526" s="14"/>
      <c r="AA1526" s="1"/>
    </row>
    <row r="1527" spans="1:27" ht="120">
      <c r="A1527" s="51"/>
      <c r="B1527" s="122" t="s">
        <v>948</v>
      </c>
      <c r="C1527" s="53"/>
      <c r="D1527" s="57"/>
      <c r="E1527" s="58"/>
      <c r="F1527" s="10"/>
      <c r="G1527" s="1"/>
      <c r="H1527" s="197"/>
      <c r="M1527" s="58"/>
      <c r="N1527" s="1"/>
      <c r="O1527" s="1"/>
      <c r="P1527" s="29"/>
      <c r="Q1527" s="29"/>
      <c r="T1527" s="58"/>
      <c r="U1527" s="1"/>
      <c r="V1527" s="14"/>
      <c r="AA1527" s="1"/>
    </row>
    <row r="1528" spans="1:27" ht="71.25" customHeight="1">
      <c r="A1528" s="51"/>
      <c r="B1528" s="122" t="s">
        <v>726</v>
      </c>
      <c r="C1528" s="53"/>
      <c r="D1528" s="57"/>
      <c r="E1528" s="58"/>
      <c r="F1528" s="10"/>
      <c r="G1528" s="1"/>
      <c r="H1528" s="197"/>
      <c r="M1528" s="58"/>
      <c r="N1528" s="1"/>
      <c r="O1528" s="1"/>
      <c r="P1528" s="29"/>
      <c r="Q1528" s="29"/>
      <c r="T1528" s="58"/>
      <c r="U1528" s="1"/>
      <c r="V1528" s="14"/>
      <c r="AA1528" s="1"/>
    </row>
    <row r="1529" spans="1:27" ht="12.95" customHeight="1">
      <c r="A1529" s="51"/>
      <c r="B1529" s="151" t="s">
        <v>720</v>
      </c>
      <c r="C1529" s="53"/>
      <c r="D1529" s="57"/>
      <c r="E1529" s="58"/>
      <c r="F1529" s="10"/>
      <c r="G1529" s="1"/>
      <c r="H1529" s="197"/>
      <c r="M1529" s="58"/>
      <c r="N1529" s="1"/>
      <c r="O1529" s="1"/>
      <c r="P1529" s="29"/>
      <c r="Q1529" s="29"/>
      <c r="T1529" s="58"/>
      <c r="U1529" s="1"/>
      <c r="V1529" s="14"/>
      <c r="AA1529" s="1"/>
    </row>
    <row r="1530" spans="1:27" ht="12.95" customHeight="1">
      <c r="A1530" s="51"/>
      <c r="B1530" s="155" t="s">
        <v>740</v>
      </c>
      <c r="C1530" s="53"/>
      <c r="D1530" s="57"/>
      <c r="E1530" s="58"/>
      <c r="F1530" s="10"/>
      <c r="G1530" s="1"/>
      <c r="H1530" s="197"/>
      <c r="M1530" s="58"/>
      <c r="N1530" s="1"/>
      <c r="O1530" s="1"/>
      <c r="P1530" s="29"/>
      <c r="Q1530" s="29"/>
      <c r="T1530" s="58"/>
      <c r="U1530" s="1"/>
      <c r="V1530" s="14"/>
      <c r="AA1530" s="1"/>
    </row>
    <row r="1531" spans="1:27" ht="12.95" customHeight="1">
      <c r="A1531" s="51"/>
      <c r="B1531" s="155" t="s">
        <v>947</v>
      </c>
      <c r="C1531" s="53"/>
      <c r="D1531" s="57"/>
      <c r="E1531" s="58"/>
      <c r="F1531" s="10"/>
      <c r="G1531" s="1"/>
      <c r="H1531" s="197"/>
      <c r="M1531" s="58"/>
      <c r="N1531" s="1"/>
      <c r="O1531" s="1"/>
      <c r="P1531" s="29"/>
      <c r="Q1531" s="29"/>
      <c r="T1531" s="58"/>
      <c r="U1531" s="1"/>
      <c r="V1531" s="14"/>
      <c r="AA1531" s="1"/>
    </row>
    <row r="1532" spans="1:27" ht="12.95" customHeight="1">
      <c r="A1532" s="51"/>
      <c r="B1532" s="151" t="s">
        <v>721</v>
      </c>
      <c r="C1532" s="53"/>
      <c r="D1532" s="57"/>
      <c r="E1532" s="58"/>
      <c r="F1532" s="10"/>
      <c r="G1532" s="1"/>
      <c r="H1532" s="197"/>
      <c r="M1532" s="58"/>
      <c r="N1532" s="1"/>
      <c r="O1532" s="1"/>
      <c r="P1532" s="29"/>
      <c r="Q1532" s="29"/>
      <c r="T1532" s="58"/>
      <c r="U1532" s="1"/>
      <c r="V1532" s="14"/>
      <c r="AA1532" s="1"/>
    </row>
    <row r="1533" spans="1:27" ht="12.95" customHeight="1">
      <c r="A1533" s="51"/>
      <c r="B1533" s="151" t="s">
        <v>722</v>
      </c>
      <c r="C1533" s="53"/>
      <c r="D1533" s="57"/>
      <c r="E1533" s="58"/>
      <c r="F1533" s="10"/>
      <c r="G1533" s="1"/>
      <c r="H1533" s="197"/>
      <c r="M1533" s="58"/>
      <c r="N1533" s="1"/>
      <c r="O1533" s="1"/>
      <c r="P1533" s="29"/>
      <c r="Q1533" s="29"/>
      <c r="T1533" s="58"/>
      <c r="U1533" s="1"/>
      <c r="V1533" s="14"/>
      <c r="AA1533" s="1"/>
    </row>
    <row r="1534" spans="1:27" ht="12.95" customHeight="1">
      <c r="A1534" s="51"/>
      <c r="B1534" s="155" t="s">
        <v>728</v>
      </c>
      <c r="C1534" s="53"/>
      <c r="D1534" s="57"/>
      <c r="E1534" s="58"/>
      <c r="F1534" s="10"/>
      <c r="G1534" s="1"/>
      <c r="H1534" s="197"/>
      <c r="M1534" s="58"/>
      <c r="N1534" s="1"/>
      <c r="O1534" s="1"/>
      <c r="P1534" s="29"/>
      <c r="Q1534" s="29"/>
      <c r="T1534" s="58"/>
      <c r="U1534" s="1"/>
      <c r="V1534" s="14"/>
      <c r="AA1534" s="1"/>
    </row>
    <row r="1535" spans="1:27" ht="12.95" customHeight="1">
      <c r="A1535" s="51"/>
      <c r="B1535" s="155" t="s">
        <v>727</v>
      </c>
      <c r="C1535" s="53"/>
      <c r="D1535" s="57"/>
      <c r="E1535" s="58"/>
      <c r="F1535" s="10"/>
      <c r="G1535" s="1"/>
      <c r="H1535" s="197"/>
      <c r="M1535" s="58"/>
      <c r="N1535" s="1"/>
      <c r="O1535" s="1"/>
      <c r="P1535" s="29"/>
      <c r="Q1535" s="29"/>
      <c r="T1535" s="58"/>
      <c r="U1535" s="1"/>
      <c r="V1535" s="14"/>
      <c r="AA1535" s="1"/>
    </row>
    <row r="1536" spans="1:27" ht="12.95" customHeight="1">
      <c r="A1536" s="51"/>
      <c r="B1536" s="155" t="s">
        <v>729</v>
      </c>
      <c r="C1536" s="53"/>
      <c r="D1536" s="57"/>
      <c r="E1536" s="58"/>
      <c r="F1536" s="10"/>
      <c r="G1536" s="1"/>
      <c r="H1536" s="197"/>
      <c r="M1536" s="58"/>
      <c r="N1536" s="1"/>
      <c r="O1536" s="1"/>
      <c r="P1536" s="29"/>
      <c r="Q1536" s="29"/>
      <c r="T1536" s="58"/>
      <c r="U1536" s="1"/>
      <c r="V1536" s="14"/>
      <c r="AA1536" s="1"/>
    </row>
    <row r="1537" spans="1:27" ht="12.95" customHeight="1">
      <c r="A1537" s="51"/>
      <c r="B1537" s="155" t="s">
        <v>730</v>
      </c>
      <c r="C1537" s="53"/>
      <c r="D1537" s="57"/>
      <c r="E1537" s="58"/>
      <c r="F1537" s="10"/>
      <c r="G1537" s="1"/>
      <c r="H1537" s="197"/>
      <c r="M1537" s="58"/>
      <c r="N1537" s="1"/>
      <c r="O1537" s="1"/>
      <c r="P1537" s="29"/>
      <c r="Q1537" s="29"/>
      <c r="T1537" s="58"/>
      <c r="U1537" s="1"/>
      <c r="V1537" s="14"/>
      <c r="AA1537" s="1"/>
    </row>
    <row r="1538" spans="1:27" ht="12.95" customHeight="1">
      <c r="A1538" s="51"/>
      <c r="B1538" s="155" t="s">
        <v>731</v>
      </c>
      <c r="C1538" s="53"/>
      <c r="D1538" s="57"/>
      <c r="E1538" s="58"/>
      <c r="F1538" s="10"/>
      <c r="G1538" s="1"/>
      <c r="H1538" s="197"/>
      <c r="M1538" s="58"/>
      <c r="N1538" s="1"/>
      <c r="O1538" s="1"/>
      <c r="P1538" s="29"/>
      <c r="Q1538" s="29"/>
      <c r="T1538" s="58"/>
      <c r="U1538" s="1"/>
      <c r="V1538" s="14"/>
      <c r="AA1538" s="1"/>
    </row>
    <row r="1539" spans="1:27" ht="12.95" customHeight="1">
      <c r="A1539" s="51"/>
      <c r="B1539" s="155" t="s">
        <v>732</v>
      </c>
      <c r="C1539" s="53"/>
      <c r="D1539" s="57"/>
      <c r="E1539" s="58"/>
      <c r="F1539" s="10"/>
      <c r="G1539" s="1"/>
      <c r="H1539" s="197"/>
      <c r="M1539" s="58"/>
      <c r="N1539" s="1"/>
      <c r="O1539" s="1"/>
      <c r="P1539" s="29"/>
      <c r="Q1539" s="29"/>
      <c r="T1539" s="58"/>
      <c r="U1539" s="1"/>
      <c r="V1539" s="14"/>
      <c r="AA1539" s="1"/>
    </row>
    <row r="1540" spans="1:27" ht="12.95" customHeight="1">
      <c r="A1540" s="51"/>
      <c r="B1540" s="155" t="s">
        <v>733</v>
      </c>
      <c r="C1540" s="53"/>
      <c r="D1540" s="57"/>
      <c r="E1540" s="58"/>
      <c r="F1540" s="10"/>
      <c r="G1540" s="1"/>
      <c r="H1540" s="197"/>
      <c r="M1540" s="58"/>
      <c r="N1540" s="1"/>
      <c r="O1540" s="1"/>
      <c r="P1540" s="29"/>
      <c r="Q1540" s="29"/>
      <c r="T1540" s="58"/>
      <c r="U1540" s="1"/>
      <c r="V1540" s="14"/>
      <c r="AA1540" s="1"/>
    </row>
    <row r="1541" spans="1:27" ht="12.95" customHeight="1">
      <c r="A1541" s="51"/>
      <c r="B1541" s="155" t="s">
        <v>742</v>
      </c>
      <c r="C1541" s="53"/>
      <c r="D1541" s="57"/>
      <c r="E1541" s="58"/>
      <c r="F1541" s="10"/>
      <c r="G1541" s="1"/>
      <c r="H1541" s="197"/>
      <c r="M1541" s="58"/>
      <c r="N1541" s="1"/>
      <c r="O1541" s="1"/>
      <c r="P1541" s="29"/>
      <c r="Q1541" s="29"/>
      <c r="T1541" s="58"/>
      <c r="U1541" s="1"/>
      <c r="V1541" s="14"/>
      <c r="AA1541" s="1"/>
    </row>
    <row r="1542" spans="1:27" ht="12.95" customHeight="1">
      <c r="A1542" s="51"/>
      <c r="B1542" s="155" t="s">
        <v>734</v>
      </c>
      <c r="C1542" s="53"/>
      <c r="D1542" s="57"/>
      <c r="E1542" s="58"/>
      <c r="F1542" s="10"/>
      <c r="G1542" s="1"/>
      <c r="H1542" s="197"/>
      <c r="M1542" s="58"/>
      <c r="N1542" s="1"/>
      <c r="O1542" s="1"/>
      <c r="P1542" s="29"/>
      <c r="Q1542" s="29"/>
      <c r="T1542" s="58"/>
      <c r="U1542" s="1"/>
      <c r="V1542" s="14"/>
      <c r="AA1542" s="1"/>
    </row>
    <row r="1543" spans="1:27" ht="12.95" customHeight="1">
      <c r="A1543" s="51"/>
      <c r="B1543" s="155" t="s">
        <v>743</v>
      </c>
      <c r="C1543" s="53"/>
      <c r="D1543" s="57"/>
      <c r="E1543" s="58"/>
      <c r="F1543" s="10"/>
      <c r="G1543" s="1"/>
      <c r="H1543" s="197"/>
      <c r="M1543" s="58"/>
      <c r="N1543" s="1"/>
      <c r="O1543" s="1"/>
      <c r="P1543" s="29"/>
      <c r="Q1543" s="29"/>
      <c r="T1543" s="58"/>
      <c r="U1543" s="1"/>
      <c r="V1543" s="14"/>
      <c r="AA1543" s="1"/>
    </row>
    <row r="1544" spans="1:27" ht="12.95" customHeight="1">
      <c r="A1544" s="51"/>
      <c r="B1544" s="155" t="s">
        <v>735</v>
      </c>
      <c r="C1544" s="53"/>
      <c r="D1544" s="57"/>
      <c r="E1544" s="58"/>
      <c r="F1544" s="10"/>
      <c r="G1544" s="1"/>
      <c r="H1544" s="197"/>
      <c r="M1544" s="58"/>
      <c r="N1544" s="1"/>
      <c r="O1544" s="1"/>
      <c r="P1544" s="29"/>
      <c r="Q1544" s="29"/>
      <c r="T1544" s="58"/>
      <c r="U1544" s="1"/>
      <c r="V1544" s="14"/>
      <c r="AA1544" s="1"/>
    </row>
    <row r="1545" spans="1:27" ht="12.95" customHeight="1">
      <c r="A1545" s="51"/>
      <c r="B1545" s="155" t="s">
        <v>736</v>
      </c>
      <c r="C1545" s="53"/>
      <c r="D1545" s="57"/>
      <c r="E1545" s="58"/>
      <c r="F1545" s="10"/>
      <c r="G1545" s="1"/>
      <c r="H1545" s="197"/>
      <c r="M1545" s="58"/>
      <c r="N1545" s="1"/>
      <c r="O1545" s="1"/>
      <c r="P1545" s="29"/>
      <c r="Q1545" s="29"/>
      <c r="T1545" s="58"/>
      <c r="U1545" s="1"/>
      <c r="V1545" s="14"/>
      <c r="AA1545" s="1"/>
    </row>
    <row r="1546" spans="1:27" ht="12.95" customHeight="1">
      <c r="A1546" s="51"/>
      <c r="B1546" s="155" t="s">
        <v>738</v>
      </c>
      <c r="C1546" s="53"/>
      <c r="D1546" s="57"/>
      <c r="E1546" s="58"/>
      <c r="F1546" s="10"/>
      <c r="G1546" s="1"/>
      <c r="H1546" s="197"/>
      <c r="M1546" s="58"/>
      <c r="N1546" s="1"/>
      <c r="O1546" s="1"/>
      <c r="P1546" s="29"/>
      <c r="Q1546" s="29"/>
      <c r="T1546" s="58"/>
      <c r="U1546" s="1"/>
      <c r="V1546" s="14"/>
      <c r="AA1546" s="1"/>
    </row>
    <row r="1547" spans="1:27" ht="12.95" customHeight="1">
      <c r="A1547" s="51"/>
      <c r="B1547" s="155" t="s">
        <v>766</v>
      </c>
      <c r="C1547" s="53"/>
      <c r="D1547" s="57"/>
      <c r="E1547" s="58"/>
      <c r="F1547" s="10"/>
      <c r="G1547" s="1"/>
      <c r="H1547" s="197"/>
      <c r="M1547" s="58"/>
      <c r="N1547" s="1"/>
      <c r="O1547" s="1"/>
      <c r="P1547" s="29"/>
      <c r="Q1547" s="29"/>
      <c r="T1547" s="58"/>
      <c r="U1547" s="1"/>
      <c r="V1547" s="14"/>
      <c r="AA1547" s="1"/>
    </row>
    <row r="1548" spans="1:27" ht="12.95" customHeight="1">
      <c r="A1548" s="51"/>
      <c r="B1548" s="155" t="s">
        <v>739</v>
      </c>
      <c r="C1548" s="53"/>
      <c r="D1548" s="57"/>
      <c r="E1548" s="58"/>
      <c r="F1548" s="10"/>
      <c r="G1548" s="1"/>
      <c r="H1548" s="197"/>
      <c r="M1548" s="58"/>
      <c r="N1548" s="1"/>
      <c r="O1548" s="1"/>
      <c r="P1548" s="29"/>
      <c r="Q1548" s="29"/>
      <c r="T1548" s="58"/>
      <c r="U1548" s="1"/>
      <c r="V1548" s="14"/>
      <c r="AA1548" s="1"/>
    </row>
    <row r="1549" spans="1:27" ht="12.95" customHeight="1">
      <c r="A1549" s="51"/>
      <c r="B1549" s="155" t="s">
        <v>741</v>
      </c>
      <c r="C1549" s="53"/>
      <c r="D1549" s="57"/>
      <c r="E1549" s="58"/>
      <c r="F1549" s="10"/>
      <c r="G1549" s="1"/>
      <c r="H1549" s="197"/>
      <c r="M1549" s="58"/>
      <c r="N1549" s="1"/>
      <c r="O1549" s="1"/>
      <c r="P1549" s="29"/>
      <c r="Q1549" s="29"/>
      <c r="T1549" s="58"/>
      <c r="U1549" s="1"/>
      <c r="V1549" s="14"/>
      <c r="AA1549" s="1"/>
    </row>
    <row r="1550" spans="1:27" ht="12.95" customHeight="1">
      <c r="A1550" s="51"/>
      <c r="B1550" s="155" t="s">
        <v>955</v>
      </c>
      <c r="C1550" s="53"/>
      <c r="D1550" s="57"/>
      <c r="E1550" s="58"/>
      <c r="F1550" s="10"/>
      <c r="G1550" s="1"/>
      <c r="H1550" s="197"/>
      <c r="M1550" s="58"/>
      <c r="N1550" s="1"/>
      <c r="O1550" s="1"/>
      <c r="P1550" s="29"/>
      <c r="Q1550" s="29"/>
      <c r="T1550" s="58"/>
      <c r="U1550" s="1"/>
      <c r="V1550" s="14"/>
      <c r="AA1550" s="1"/>
    </row>
    <row r="1551" spans="1:27" ht="12.95" customHeight="1">
      <c r="A1551" s="51"/>
      <c r="B1551" s="81" t="s">
        <v>226</v>
      </c>
      <c r="C1551" s="53"/>
      <c r="D1551" s="57"/>
      <c r="E1551" s="58"/>
      <c r="F1551" s="10"/>
      <c r="G1551" s="1"/>
      <c r="H1551" s="197"/>
      <c r="M1551" s="58"/>
      <c r="N1551" s="1"/>
      <c r="O1551" s="1"/>
      <c r="P1551" s="29"/>
      <c r="Q1551" s="29"/>
      <c r="T1551" s="58"/>
      <c r="U1551" s="1"/>
      <c r="V1551" s="14"/>
      <c r="AA1551" s="1"/>
    </row>
    <row r="1552" spans="1:27" ht="12.95" customHeight="1">
      <c r="A1552" s="51"/>
      <c r="B1552" s="110" t="s">
        <v>744</v>
      </c>
      <c r="C1552" s="53"/>
      <c r="D1552" s="54"/>
      <c r="E1552" s="54"/>
      <c r="F1552" s="193"/>
      <c r="G1552" s="54"/>
      <c r="H1552" s="197"/>
      <c r="M1552" s="54"/>
      <c r="N1552" s="54"/>
      <c r="O1552" s="54"/>
      <c r="P1552" s="29"/>
      <c r="Q1552" s="29"/>
      <c r="T1552" s="54"/>
      <c r="U1552" s="54"/>
      <c r="V1552" s="55"/>
      <c r="AA1552" s="1"/>
    </row>
    <row r="1553" spans="1:35" ht="12.95" customHeight="1">
      <c r="A1553" s="51"/>
      <c r="B1553" s="110" t="s">
        <v>745</v>
      </c>
      <c r="C1553" s="53"/>
      <c r="D1553" s="57"/>
      <c r="E1553" s="58"/>
      <c r="F1553" s="10"/>
      <c r="G1553" s="1"/>
      <c r="H1553" s="197"/>
      <c r="M1553" s="58"/>
      <c r="N1553" s="1"/>
      <c r="O1553" s="1"/>
      <c r="P1553" s="29"/>
      <c r="Q1553" s="29"/>
      <c r="T1553" s="58"/>
      <c r="U1553" s="1"/>
      <c r="V1553" s="14"/>
      <c r="AA1553" s="1"/>
    </row>
    <row r="1554" spans="1:35" ht="12.95" customHeight="1">
      <c r="A1554" s="51"/>
      <c r="B1554" s="142" t="s">
        <v>746</v>
      </c>
      <c r="C1554" s="53" t="s">
        <v>1</v>
      </c>
      <c r="D1554" s="57" t="s">
        <v>606</v>
      </c>
      <c r="E1554" s="58">
        <v>2</v>
      </c>
      <c r="F1554" s="10"/>
      <c r="G1554" s="1" t="str">
        <f t="shared" ref="G1554" si="52">IF((E1554*F1554)=0," ",(E1554*F1554))</f>
        <v xml:space="preserve"> </v>
      </c>
      <c r="H1554" s="197"/>
      <c r="M1554" s="58"/>
      <c r="N1554" s="1"/>
      <c r="O1554" s="1"/>
      <c r="P1554" s="29"/>
      <c r="Q1554" s="29"/>
      <c r="T1554" s="58"/>
      <c r="U1554" s="1"/>
      <c r="V1554" s="14"/>
      <c r="AA1554" s="1"/>
      <c r="AI1554" s="29">
        <v>1554</v>
      </c>
    </row>
    <row r="1555" spans="1:35" ht="12.95" customHeight="1">
      <c r="A1555" s="51"/>
      <c r="B1555" s="142"/>
      <c r="C1555" s="53"/>
      <c r="D1555" s="57"/>
      <c r="E1555" s="58"/>
      <c r="F1555" s="10"/>
      <c r="G1555" s="1"/>
      <c r="H1555" s="197"/>
      <c r="M1555" s="58"/>
      <c r="N1555" s="1"/>
      <c r="O1555" s="1"/>
      <c r="P1555" s="29"/>
      <c r="Q1555" s="29"/>
      <c r="T1555" s="58"/>
      <c r="U1555" s="1"/>
      <c r="V1555" s="14"/>
      <c r="AA1555" s="1"/>
    </row>
    <row r="1556" spans="1:35" ht="12.95" customHeight="1">
      <c r="A1556" s="51">
        <v>102</v>
      </c>
      <c r="B1556" s="154" t="s">
        <v>789</v>
      </c>
      <c r="C1556" s="53"/>
      <c r="D1556" s="57"/>
      <c r="E1556" s="58"/>
      <c r="F1556" s="10"/>
      <c r="G1556" s="1"/>
      <c r="H1556" s="197"/>
      <c r="M1556" s="58"/>
      <c r="N1556" s="1"/>
      <c r="O1556" s="1"/>
      <c r="P1556" s="29"/>
      <c r="Q1556" s="29"/>
      <c r="T1556" s="58"/>
      <c r="U1556" s="1"/>
      <c r="V1556" s="14"/>
      <c r="AA1556" s="1"/>
    </row>
    <row r="1557" spans="1:35" ht="36" customHeight="1">
      <c r="A1557" s="51"/>
      <c r="B1557" s="122" t="s">
        <v>748</v>
      </c>
      <c r="C1557" s="53"/>
      <c r="D1557" s="57"/>
      <c r="E1557" s="58"/>
      <c r="F1557" s="10"/>
      <c r="G1557" s="1"/>
      <c r="H1557" s="197"/>
      <c r="M1557" s="58"/>
      <c r="N1557" s="1"/>
      <c r="O1557" s="1"/>
      <c r="P1557" s="29"/>
      <c r="Q1557" s="29"/>
      <c r="T1557" s="58"/>
      <c r="U1557" s="1"/>
      <c r="V1557" s="14"/>
      <c r="AA1557" s="1"/>
    </row>
    <row r="1558" spans="1:35" ht="96">
      <c r="A1558" s="51"/>
      <c r="B1558" s="122" t="s">
        <v>749</v>
      </c>
      <c r="C1558" s="53"/>
      <c r="D1558" s="57"/>
      <c r="E1558" s="58"/>
      <c r="F1558" s="10"/>
      <c r="G1558" s="1"/>
      <c r="H1558" s="197"/>
      <c r="M1558" s="58"/>
      <c r="N1558" s="1"/>
      <c r="O1558" s="1"/>
      <c r="P1558" s="29"/>
      <c r="Q1558" s="29"/>
      <c r="T1558" s="58"/>
      <c r="U1558" s="1"/>
      <c r="V1558" s="14"/>
      <c r="AA1558" s="1"/>
    </row>
    <row r="1559" spans="1:35" ht="84" customHeight="1">
      <c r="A1559" s="51"/>
      <c r="B1559" s="122" t="s">
        <v>747</v>
      </c>
      <c r="C1559" s="53"/>
      <c r="D1559" s="57"/>
      <c r="E1559" s="58"/>
      <c r="F1559" s="10"/>
      <c r="G1559" s="1"/>
      <c r="H1559" s="197"/>
      <c r="M1559" s="58"/>
      <c r="N1559" s="1"/>
      <c r="O1559" s="1"/>
      <c r="P1559" s="29"/>
      <c r="Q1559" s="29"/>
      <c r="T1559" s="58"/>
      <c r="U1559" s="1"/>
      <c r="V1559" s="14"/>
      <c r="AA1559" s="1"/>
    </row>
    <row r="1560" spans="1:35" ht="60" customHeight="1">
      <c r="A1560" s="51"/>
      <c r="B1560" s="122" t="s">
        <v>750</v>
      </c>
      <c r="C1560" s="53"/>
      <c r="D1560" s="57"/>
      <c r="E1560" s="58"/>
      <c r="F1560" s="10"/>
      <c r="G1560" s="1"/>
      <c r="H1560" s="197"/>
      <c r="M1560" s="58"/>
      <c r="N1560" s="1"/>
      <c r="O1560" s="1"/>
      <c r="P1560" s="29"/>
      <c r="Q1560" s="29"/>
      <c r="T1560" s="58"/>
      <c r="U1560" s="1"/>
      <c r="V1560" s="14"/>
      <c r="AA1560" s="1"/>
    </row>
    <row r="1561" spans="1:35" ht="84" customHeight="1">
      <c r="A1561" s="51"/>
      <c r="B1561" s="122" t="s">
        <v>751</v>
      </c>
      <c r="C1561" s="53"/>
      <c r="D1561" s="57"/>
      <c r="E1561" s="58"/>
      <c r="F1561" s="10"/>
      <c r="G1561" s="1"/>
      <c r="H1561" s="197"/>
      <c r="M1561" s="58"/>
      <c r="N1561" s="1"/>
      <c r="O1561" s="1"/>
      <c r="P1561" s="29"/>
      <c r="Q1561" s="29"/>
      <c r="T1561" s="58"/>
      <c r="U1561" s="1"/>
      <c r="V1561" s="14"/>
      <c r="AA1561" s="1"/>
    </row>
    <row r="1562" spans="1:35" ht="132" customHeight="1">
      <c r="A1562" s="51"/>
      <c r="B1562" s="122" t="s">
        <v>752</v>
      </c>
      <c r="C1562" s="53"/>
      <c r="D1562" s="57"/>
      <c r="E1562" s="58"/>
      <c r="F1562" s="10"/>
      <c r="G1562" s="1"/>
      <c r="H1562" s="197"/>
      <c r="M1562" s="58"/>
      <c r="N1562" s="1"/>
      <c r="O1562" s="1"/>
      <c r="P1562" s="29"/>
      <c r="Q1562" s="29"/>
      <c r="T1562" s="58"/>
      <c r="U1562" s="1"/>
      <c r="V1562" s="14"/>
      <c r="AA1562" s="1"/>
    </row>
    <row r="1563" spans="1:35" ht="72" customHeight="1">
      <c r="A1563" s="51"/>
      <c r="B1563" s="122" t="s">
        <v>753</v>
      </c>
      <c r="C1563" s="53"/>
      <c r="D1563" s="57"/>
      <c r="E1563" s="58"/>
      <c r="F1563" s="10"/>
      <c r="G1563" s="1"/>
      <c r="H1563" s="197"/>
      <c r="M1563" s="58"/>
      <c r="N1563" s="1"/>
      <c r="O1563" s="1"/>
      <c r="P1563" s="29"/>
      <c r="Q1563" s="29"/>
      <c r="T1563" s="58"/>
      <c r="U1563" s="1"/>
      <c r="V1563" s="14"/>
      <c r="AA1563" s="1"/>
    </row>
    <row r="1564" spans="1:35" ht="12.95" customHeight="1">
      <c r="A1564" s="51"/>
      <c r="B1564" s="122" t="s">
        <v>720</v>
      </c>
      <c r="C1564" s="53"/>
      <c r="D1564" s="57"/>
      <c r="E1564" s="58"/>
      <c r="F1564" s="10"/>
      <c r="G1564" s="1"/>
      <c r="H1564" s="197"/>
      <c r="M1564" s="58"/>
      <c r="N1564" s="1"/>
      <c r="O1564" s="1"/>
      <c r="P1564" s="29"/>
      <c r="Q1564" s="29"/>
      <c r="T1564" s="58"/>
      <c r="U1564" s="1"/>
      <c r="V1564" s="14"/>
      <c r="AA1564" s="1"/>
    </row>
    <row r="1565" spans="1:35" ht="12.95" customHeight="1">
      <c r="A1565" s="51"/>
      <c r="B1565" s="149" t="s">
        <v>755</v>
      </c>
      <c r="C1565" s="53"/>
      <c r="D1565" s="57"/>
      <c r="E1565" s="58"/>
      <c r="F1565" s="10"/>
      <c r="G1565" s="1"/>
      <c r="H1565" s="197"/>
      <c r="M1565" s="58"/>
      <c r="N1565" s="1"/>
      <c r="O1565" s="1"/>
      <c r="P1565" s="29"/>
      <c r="Q1565" s="29"/>
      <c r="T1565" s="58"/>
      <c r="U1565" s="1"/>
      <c r="V1565" s="14"/>
      <c r="AA1565" s="1"/>
    </row>
    <row r="1566" spans="1:35" ht="12.95" customHeight="1">
      <c r="A1566" s="51"/>
      <c r="B1566" s="149" t="s">
        <v>754</v>
      </c>
      <c r="C1566" s="53"/>
      <c r="D1566" s="57"/>
      <c r="E1566" s="58"/>
      <c r="F1566" s="10"/>
      <c r="G1566" s="1"/>
      <c r="H1566" s="197"/>
      <c r="M1566" s="58"/>
      <c r="N1566" s="1"/>
      <c r="O1566" s="1"/>
      <c r="P1566" s="29"/>
      <c r="Q1566" s="29"/>
      <c r="T1566" s="58"/>
      <c r="U1566" s="1"/>
      <c r="V1566" s="14"/>
      <c r="AA1566" s="1"/>
    </row>
    <row r="1567" spans="1:35" ht="24">
      <c r="A1567" s="51"/>
      <c r="B1567" s="156" t="s">
        <v>756</v>
      </c>
      <c r="C1567" s="53"/>
      <c r="D1567" s="57"/>
      <c r="E1567" s="58"/>
      <c r="F1567" s="10"/>
      <c r="G1567" s="1"/>
      <c r="H1567" s="197"/>
      <c r="M1567" s="58"/>
      <c r="N1567" s="1"/>
      <c r="O1567" s="1"/>
      <c r="P1567" s="29"/>
      <c r="Q1567" s="29"/>
      <c r="T1567" s="58"/>
      <c r="U1567" s="1"/>
      <c r="V1567" s="14"/>
      <c r="AA1567" s="1"/>
    </row>
    <row r="1568" spans="1:35" ht="12.95" customHeight="1">
      <c r="A1568" s="51"/>
      <c r="B1568" s="122" t="s">
        <v>721</v>
      </c>
      <c r="C1568" s="53"/>
      <c r="D1568" s="57"/>
      <c r="E1568" s="58"/>
      <c r="F1568" s="10"/>
      <c r="G1568" s="1"/>
      <c r="H1568" s="197"/>
      <c r="M1568" s="58"/>
      <c r="N1568" s="1"/>
      <c r="O1568" s="1"/>
      <c r="P1568" s="29"/>
      <c r="Q1568" s="29"/>
      <c r="T1568" s="58"/>
      <c r="U1568" s="1"/>
      <c r="V1568" s="14"/>
      <c r="AA1568" s="1"/>
    </row>
    <row r="1569" spans="1:27" ht="12.95" customHeight="1">
      <c r="A1569" s="51"/>
      <c r="B1569" s="151" t="s">
        <v>722</v>
      </c>
      <c r="C1569" s="53"/>
      <c r="D1569" s="57"/>
      <c r="E1569" s="58"/>
      <c r="F1569" s="10"/>
      <c r="G1569" s="1"/>
      <c r="H1569" s="197"/>
      <c r="M1569" s="58"/>
      <c r="N1569" s="1"/>
      <c r="O1569" s="1"/>
      <c r="P1569" s="29"/>
      <c r="Q1569" s="29"/>
      <c r="T1569" s="58"/>
      <c r="U1569" s="1"/>
      <c r="V1569" s="14"/>
      <c r="AA1569" s="1"/>
    </row>
    <row r="1570" spans="1:27" ht="12.95" customHeight="1">
      <c r="A1570" s="51"/>
      <c r="B1570" s="155" t="s">
        <v>757</v>
      </c>
      <c r="C1570" s="53"/>
      <c r="D1570" s="57"/>
      <c r="E1570" s="58"/>
      <c r="F1570" s="10"/>
      <c r="G1570" s="1"/>
      <c r="H1570" s="197"/>
      <c r="M1570" s="58"/>
      <c r="N1570" s="1"/>
      <c r="O1570" s="1"/>
      <c r="P1570" s="29"/>
      <c r="Q1570" s="29"/>
      <c r="T1570" s="58"/>
      <c r="U1570" s="1"/>
      <c r="V1570" s="14"/>
      <c r="AA1570" s="1"/>
    </row>
    <row r="1571" spans="1:27" ht="12.95" customHeight="1">
      <c r="A1571" s="51"/>
      <c r="B1571" s="155" t="s">
        <v>758</v>
      </c>
      <c r="C1571" s="53"/>
      <c r="D1571" s="57"/>
      <c r="E1571" s="58"/>
      <c r="F1571" s="10"/>
      <c r="G1571" s="1"/>
      <c r="H1571" s="197"/>
      <c r="M1571" s="58"/>
      <c r="N1571" s="1"/>
      <c r="O1571" s="1"/>
      <c r="P1571" s="29"/>
      <c r="Q1571" s="29"/>
      <c r="T1571" s="58"/>
      <c r="U1571" s="1"/>
      <c r="V1571" s="14"/>
      <c r="AA1571" s="1"/>
    </row>
    <row r="1572" spans="1:27" ht="12.95" customHeight="1">
      <c r="A1572" s="51"/>
      <c r="B1572" s="155" t="s">
        <v>759</v>
      </c>
      <c r="C1572" s="53"/>
      <c r="D1572" s="57"/>
      <c r="E1572" s="58"/>
      <c r="F1572" s="10"/>
      <c r="G1572" s="1"/>
      <c r="H1572" s="197"/>
      <c r="M1572" s="58"/>
      <c r="N1572" s="1"/>
      <c r="O1572" s="1"/>
      <c r="P1572" s="29"/>
      <c r="Q1572" s="29"/>
      <c r="T1572" s="58"/>
      <c r="U1572" s="1"/>
      <c r="V1572" s="14"/>
      <c r="AA1572" s="1"/>
    </row>
    <row r="1573" spans="1:27" ht="12.95" customHeight="1">
      <c r="A1573" s="51"/>
      <c r="B1573" s="155" t="s">
        <v>760</v>
      </c>
      <c r="C1573" s="53"/>
      <c r="D1573" s="57"/>
      <c r="E1573" s="58"/>
      <c r="F1573" s="10"/>
      <c r="G1573" s="1"/>
      <c r="H1573" s="197"/>
      <c r="M1573" s="58"/>
      <c r="N1573" s="1"/>
      <c r="O1573" s="1"/>
      <c r="P1573" s="29"/>
      <c r="Q1573" s="29"/>
      <c r="T1573" s="58"/>
      <c r="U1573" s="1"/>
      <c r="V1573" s="14"/>
      <c r="AA1573" s="1"/>
    </row>
    <row r="1574" spans="1:27" ht="12.95" customHeight="1">
      <c r="A1574" s="51"/>
      <c r="B1574" s="155" t="s">
        <v>761</v>
      </c>
      <c r="C1574" s="53"/>
      <c r="D1574" s="57"/>
      <c r="E1574" s="58"/>
      <c r="F1574" s="10"/>
      <c r="G1574" s="1"/>
      <c r="H1574" s="197"/>
      <c r="M1574" s="58"/>
      <c r="N1574" s="1"/>
      <c r="O1574" s="1"/>
      <c r="P1574" s="29"/>
      <c r="Q1574" s="29"/>
      <c r="T1574" s="58"/>
      <c r="U1574" s="1"/>
      <c r="V1574" s="14"/>
      <c r="AA1574" s="1"/>
    </row>
    <row r="1575" spans="1:27" ht="12.95" customHeight="1">
      <c r="A1575" s="51"/>
      <c r="B1575" s="155" t="s">
        <v>732</v>
      </c>
      <c r="C1575" s="53"/>
      <c r="D1575" s="57"/>
      <c r="E1575" s="58"/>
      <c r="F1575" s="10"/>
      <c r="G1575" s="1"/>
      <c r="H1575" s="197"/>
      <c r="M1575" s="58"/>
      <c r="N1575" s="1"/>
      <c r="O1575" s="1"/>
      <c r="P1575" s="29"/>
      <c r="Q1575" s="29"/>
      <c r="T1575" s="58"/>
      <c r="U1575" s="1"/>
      <c r="V1575" s="14"/>
      <c r="AA1575" s="1"/>
    </row>
    <row r="1576" spans="1:27" ht="12.95" customHeight="1">
      <c r="A1576" s="51"/>
      <c r="B1576" s="155" t="s">
        <v>733</v>
      </c>
      <c r="C1576" s="53"/>
      <c r="D1576" s="57"/>
      <c r="E1576" s="58"/>
      <c r="F1576" s="10"/>
      <c r="G1576" s="1"/>
      <c r="H1576" s="197"/>
      <c r="M1576" s="58"/>
      <c r="N1576" s="1"/>
      <c r="O1576" s="1"/>
      <c r="P1576" s="29"/>
      <c r="Q1576" s="29"/>
      <c r="T1576" s="58"/>
      <c r="U1576" s="1"/>
      <c r="V1576" s="14"/>
      <c r="AA1576" s="1"/>
    </row>
    <row r="1577" spans="1:27" ht="12.95" customHeight="1">
      <c r="A1577" s="51"/>
      <c r="B1577" s="155" t="s">
        <v>762</v>
      </c>
      <c r="C1577" s="53"/>
      <c r="D1577" s="57"/>
      <c r="E1577" s="58"/>
      <c r="F1577" s="10"/>
      <c r="G1577" s="1"/>
      <c r="H1577" s="197"/>
      <c r="M1577" s="58"/>
      <c r="N1577" s="1"/>
      <c r="O1577" s="1"/>
      <c r="P1577" s="29"/>
      <c r="Q1577" s="29"/>
      <c r="T1577" s="58"/>
      <c r="U1577" s="1"/>
      <c r="V1577" s="14"/>
      <c r="AA1577" s="1"/>
    </row>
    <row r="1578" spans="1:27" ht="12.95" customHeight="1">
      <c r="A1578" s="51"/>
      <c r="B1578" s="155" t="s">
        <v>734</v>
      </c>
      <c r="C1578" s="53"/>
      <c r="D1578" s="57"/>
      <c r="E1578" s="58"/>
      <c r="F1578" s="10"/>
      <c r="G1578" s="1"/>
      <c r="H1578" s="197"/>
      <c r="M1578" s="58"/>
      <c r="N1578" s="1"/>
      <c r="O1578" s="1"/>
      <c r="P1578" s="29"/>
      <c r="Q1578" s="29"/>
      <c r="T1578" s="58"/>
      <c r="U1578" s="1"/>
      <c r="V1578" s="14"/>
      <c r="AA1578" s="1"/>
    </row>
    <row r="1579" spans="1:27" ht="12.95" customHeight="1">
      <c r="A1579" s="51"/>
      <c r="B1579" s="155" t="s">
        <v>763</v>
      </c>
      <c r="C1579" s="53"/>
      <c r="D1579" s="57"/>
      <c r="E1579" s="58"/>
      <c r="F1579" s="10"/>
      <c r="G1579" s="1"/>
      <c r="H1579" s="197"/>
      <c r="M1579" s="58"/>
      <c r="N1579" s="1"/>
      <c r="O1579" s="1"/>
      <c r="P1579" s="29"/>
      <c r="Q1579" s="29"/>
      <c r="T1579" s="58"/>
      <c r="U1579" s="1"/>
      <c r="V1579" s="14"/>
      <c r="AA1579" s="1"/>
    </row>
    <row r="1580" spans="1:27" ht="12.95" customHeight="1">
      <c r="A1580" s="51"/>
      <c r="B1580" s="155" t="s">
        <v>735</v>
      </c>
      <c r="C1580" s="53"/>
      <c r="D1580" s="57"/>
      <c r="E1580" s="58"/>
      <c r="F1580" s="10"/>
      <c r="G1580" s="1"/>
      <c r="H1580" s="197"/>
      <c r="M1580" s="58"/>
      <c r="N1580" s="1"/>
      <c r="O1580" s="1"/>
      <c r="P1580" s="29"/>
      <c r="Q1580" s="29"/>
      <c r="T1580" s="58"/>
      <c r="U1580" s="1"/>
      <c r="V1580" s="14"/>
      <c r="AA1580" s="1"/>
    </row>
    <row r="1581" spans="1:27" ht="12.95" customHeight="1">
      <c r="A1581" s="51"/>
      <c r="B1581" s="155" t="s">
        <v>736</v>
      </c>
      <c r="C1581" s="53"/>
      <c r="D1581" s="57"/>
      <c r="E1581" s="58"/>
      <c r="F1581" s="10"/>
      <c r="G1581" s="1"/>
      <c r="H1581" s="197"/>
      <c r="M1581" s="58"/>
      <c r="N1581" s="1"/>
      <c r="O1581" s="1"/>
      <c r="P1581" s="29"/>
      <c r="Q1581" s="29"/>
      <c r="T1581" s="58"/>
      <c r="U1581" s="1"/>
      <c r="V1581" s="14"/>
      <c r="AA1581" s="1"/>
    </row>
    <row r="1582" spans="1:27" ht="12.95" customHeight="1">
      <c r="A1582" s="51"/>
      <c r="B1582" s="155" t="s">
        <v>738</v>
      </c>
      <c r="C1582" s="53"/>
      <c r="D1582" s="57"/>
      <c r="E1582" s="58"/>
      <c r="F1582" s="10"/>
      <c r="G1582" s="1"/>
      <c r="H1582" s="197"/>
      <c r="M1582" s="58"/>
      <c r="N1582" s="1"/>
      <c r="O1582" s="1"/>
      <c r="P1582" s="29"/>
      <c r="Q1582" s="29"/>
      <c r="T1582" s="58"/>
      <c r="U1582" s="1"/>
      <c r="V1582" s="14"/>
      <c r="AA1582" s="1"/>
    </row>
    <row r="1583" spans="1:27" ht="12.95" customHeight="1">
      <c r="A1583" s="51"/>
      <c r="B1583" s="155" t="s">
        <v>767</v>
      </c>
      <c r="C1583" s="53"/>
      <c r="D1583" s="57"/>
      <c r="E1583" s="58"/>
      <c r="F1583" s="10"/>
      <c r="G1583" s="1"/>
      <c r="H1583" s="197"/>
      <c r="M1583" s="58"/>
      <c r="N1583" s="1"/>
      <c r="O1583" s="1"/>
      <c r="P1583" s="29"/>
      <c r="Q1583" s="29"/>
      <c r="T1583" s="58"/>
      <c r="U1583" s="1"/>
      <c r="V1583" s="14"/>
      <c r="AA1583" s="1"/>
    </row>
    <row r="1584" spans="1:27" ht="12.95" customHeight="1">
      <c r="A1584" s="51"/>
      <c r="B1584" s="155" t="s">
        <v>765</v>
      </c>
      <c r="C1584" s="53"/>
      <c r="D1584" s="57"/>
      <c r="E1584" s="58"/>
      <c r="F1584" s="10"/>
      <c r="G1584" s="1"/>
      <c r="H1584" s="197"/>
      <c r="M1584" s="58"/>
      <c r="N1584" s="1"/>
      <c r="O1584" s="1"/>
      <c r="P1584" s="29"/>
      <c r="Q1584" s="29"/>
      <c r="T1584" s="58"/>
      <c r="U1584" s="1"/>
      <c r="V1584" s="14"/>
      <c r="AA1584" s="1"/>
    </row>
    <row r="1585" spans="1:35" ht="12.95" customHeight="1">
      <c r="A1585" s="51"/>
      <c r="B1585" s="155" t="s">
        <v>764</v>
      </c>
      <c r="C1585" s="53"/>
      <c r="D1585" s="57"/>
      <c r="E1585" s="58"/>
      <c r="F1585" s="10"/>
      <c r="G1585" s="1"/>
      <c r="H1585" s="197"/>
      <c r="M1585" s="58"/>
      <c r="N1585" s="1"/>
      <c r="O1585" s="1"/>
      <c r="P1585" s="29"/>
      <c r="Q1585" s="29"/>
      <c r="T1585" s="58"/>
      <c r="U1585" s="1"/>
      <c r="V1585" s="14"/>
      <c r="AA1585" s="1"/>
    </row>
    <row r="1586" spans="1:35" ht="12.95" customHeight="1">
      <c r="A1586" s="51"/>
      <c r="B1586" s="81" t="s">
        <v>226</v>
      </c>
      <c r="C1586" s="53"/>
      <c r="D1586" s="57"/>
      <c r="E1586" s="58"/>
      <c r="F1586" s="10"/>
      <c r="G1586" s="1"/>
      <c r="H1586" s="197"/>
      <c r="M1586" s="58"/>
      <c r="N1586" s="1"/>
      <c r="O1586" s="1"/>
      <c r="P1586" s="29"/>
      <c r="Q1586" s="29"/>
      <c r="T1586" s="58"/>
      <c r="U1586" s="1"/>
      <c r="V1586" s="14"/>
      <c r="AA1586" s="1"/>
    </row>
    <row r="1587" spans="1:35" ht="12.95" customHeight="1">
      <c r="A1587" s="51"/>
      <c r="B1587" s="110" t="s">
        <v>744</v>
      </c>
      <c r="C1587" s="53"/>
      <c r="D1587" s="54"/>
      <c r="E1587" s="54"/>
      <c r="F1587" s="193"/>
      <c r="G1587" s="54"/>
      <c r="H1587" s="197"/>
      <c r="M1587" s="54"/>
      <c r="N1587" s="54"/>
      <c r="O1587" s="54"/>
      <c r="P1587" s="29"/>
      <c r="Q1587" s="29"/>
      <c r="T1587" s="54"/>
      <c r="U1587" s="54"/>
      <c r="V1587" s="55"/>
      <c r="AA1587" s="1"/>
    </row>
    <row r="1588" spans="1:35" ht="12.95" customHeight="1">
      <c r="A1588" s="51"/>
      <c r="B1588" s="110" t="s">
        <v>769</v>
      </c>
      <c r="C1588" s="53"/>
      <c r="D1588" s="57"/>
      <c r="E1588" s="58"/>
      <c r="F1588" s="10"/>
      <c r="G1588" s="1"/>
      <c r="H1588" s="197"/>
      <c r="M1588" s="58"/>
      <c r="N1588" s="1"/>
      <c r="O1588" s="1"/>
      <c r="P1588" s="29"/>
      <c r="Q1588" s="29"/>
      <c r="T1588" s="58"/>
      <c r="U1588" s="1"/>
      <c r="V1588" s="14"/>
      <c r="AA1588" s="1"/>
    </row>
    <row r="1589" spans="1:35" ht="12.95" customHeight="1">
      <c r="A1589" s="51"/>
      <c r="B1589" s="142" t="s">
        <v>768</v>
      </c>
      <c r="C1589" s="53" t="s">
        <v>1</v>
      </c>
      <c r="D1589" s="57" t="s">
        <v>606</v>
      </c>
      <c r="E1589" s="58">
        <v>3</v>
      </c>
      <c r="F1589" s="10"/>
      <c r="G1589" s="1" t="str">
        <f t="shared" ref="G1589" si="53">IF((E1589*F1589)=0," ",(E1589*F1589))</f>
        <v xml:space="preserve"> </v>
      </c>
      <c r="H1589" s="197"/>
      <c r="M1589" s="58"/>
      <c r="N1589" s="1"/>
      <c r="O1589" s="1"/>
      <c r="P1589" s="29"/>
      <c r="Q1589" s="29"/>
      <c r="T1589" s="58"/>
      <c r="U1589" s="1"/>
      <c r="V1589" s="14"/>
      <c r="AA1589" s="1"/>
      <c r="AI1589" s="29">
        <v>1679</v>
      </c>
    </row>
    <row r="1590" spans="1:35" ht="12.95" customHeight="1">
      <c r="A1590" s="51"/>
      <c r="B1590" s="142"/>
      <c r="C1590" s="53" t="s">
        <v>3</v>
      </c>
      <c r="D1590" s="57" t="s">
        <v>606</v>
      </c>
      <c r="E1590" s="58">
        <v>2</v>
      </c>
      <c r="F1590" s="10"/>
      <c r="G1590" s="1" t="str">
        <f t="shared" ref="G1590" si="54">IF((E1590*F1590)=0," ",(E1590*F1590))</f>
        <v xml:space="preserve"> </v>
      </c>
      <c r="H1590" s="197"/>
      <c r="M1590" s="58"/>
      <c r="N1590" s="1"/>
      <c r="O1590" s="1"/>
      <c r="P1590" s="29"/>
      <c r="Q1590" s="29"/>
      <c r="T1590" s="58"/>
      <c r="U1590" s="1"/>
      <c r="V1590" s="14"/>
      <c r="AA1590" s="1"/>
      <c r="AI1590" s="29">
        <v>1119</v>
      </c>
    </row>
    <row r="1591" spans="1:35" ht="12.95" customHeight="1">
      <c r="A1591" s="51"/>
      <c r="B1591" s="142"/>
      <c r="C1591" s="53"/>
      <c r="D1591" s="57"/>
      <c r="E1591" s="58"/>
      <c r="F1591" s="10"/>
      <c r="G1591" s="1"/>
      <c r="H1591" s="197"/>
      <c r="M1591" s="58"/>
      <c r="N1591" s="1"/>
      <c r="O1591" s="1"/>
      <c r="P1591" s="29"/>
      <c r="Q1591" s="29"/>
      <c r="T1591" s="58"/>
      <c r="U1591" s="1"/>
      <c r="V1591" s="14"/>
      <c r="AA1591" s="1"/>
    </row>
    <row r="1592" spans="1:35" ht="12.95" customHeight="1">
      <c r="A1592" s="51">
        <v>103</v>
      </c>
      <c r="B1592" s="154" t="s">
        <v>790</v>
      </c>
      <c r="C1592" s="53"/>
      <c r="D1592" s="57"/>
      <c r="E1592" s="58"/>
      <c r="F1592" s="10"/>
      <c r="G1592" s="1"/>
      <c r="H1592" s="197"/>
      <c r="M1592" s="58"/>
      <c r="N1592" s="1"/>
      <c r="O1592" s="1"/>
      <c r="P1592" s="29"/>
      <c r="Q1592" s="29"/>
      <c r="T1592" s="58"/>
      <c r="U1592" s="1"/>
      <c r="V1592" s="14"/>
      <c r="AA1592" s="1"/>
    </row>
    <row r="1593" spans="1:35" ht="36" customHeight="1">
      <c r="A1593" s="51"/>
      <c r="B1593" s="122" t="s">
        <v>771</v>
      </c>
      <c r="C1593" s="53"/>
      <c r="D1593" s="57"/>
      <c r="E1593" s="58"/>
      <c r="F1593" s="10"/>
      <c r="G1593" s="1"/>
      <c r="H1593" s="197"/>
      <c r="M1593" s="58"/>
      <c r="N1593" s="1"/>
      <c r="O1593" s="1"/>
      <c r="P1593" s="29"/>
      <c r="Q1593" s="29"/>
      <c r="T1593" s="58"/>
      <c r="U1593" s="1"/>
      <c r="V1593" s="14"/>
      <c r="AA1593" s="1"/>
    </row>
    <row r="1594" spans="1:35" ht="96" customHeight="1">
      <c r="A1594" s="51"/>
      <c r="B1594" s="122" t="s">
        <v>772</v>
      </c>
      <c r="C1594" s="53"/>
      <c r="D1594" s="57"/>
      <c r="E1594" s="58"/>
      <c r="F1594" s="10"/>
      <c r="G1594" s="1"/>
      <c r="H1594" s="197"/>
      <c r="M1594" s="58"/>
      <c r="N1594" s="1"/>
      <c r="O1594" s="1"/>
      <c r="P1594" s="29"/>
      <c r="Q1594" s="29"/>
      <c r="T1594" s="58"/>
      <c r="U1594" s="1"/>
      <c r="V1594" s="14"/>
      <c r="AA1594" s="1"/>
    </row>
    <row r="1595" spans="1:35" ht="60" customHeight="1">
      <c r="A1595" s="51"/>
      <c r="B1595" s="122" t="s">
        <v>750</v>
      </c>
      <c r="C1595" s="53"/>
      <c r="D1595" s="57"/>
      <c r="E1595" s="58"/>
      <c r="F1595" s="10"/>
      <c r="G1595" s="1"/>
      <c r="H1595" s="197"/>
      <c r="M1595" s="58"/>
      <c r="N1595" s="1"/>
      <c r="O1595" s="1"/>
      <c r="P1595" s="29"/>
      <c r="Q1595" s="29"/>
      <c r="T1595" s="58"/>
      <c r="U1595" s="1"/>
      <c r="V1595" s="14"/>
      <c r="AA1595" s="1"/>
    </row>
    <row r="1596" spans="1:35" ht="60">
      <c r="A1596" s="51"/>
      <c r="B1596" s="122" t="s">
        <v>773</v>
      </c>
      <c r="C1596" s="53"/>
      <c r="D1596" s="57"/>
      <c r="E1596" s="58"/>
      <c r="F1596" s="10"/>
      <c r="G1596" s="1"/>
      <c r="H1596" s="197"/>
      <c r="M1596" s="58"/>
      <c r="N1596" s="1"/>
      <c r="O1596" s="1"/>
      <c r="P1596" s="29"/>
      <c r="Q1596" s="29"/>
      <c r="T1596" s="58"/>
      <c r="U1596" s="1"/>
      <c r="V1596" s="14"/>
      <c r="AA1596" s="1"/>
    </row>
    <row r="1597" spans="1:35" ht="132" customHeight="1">
      <c r="A1597" s="51"/>
      <c r="B1597" s="122" t="s">
        <v>774</v>
      </c>
      <c r="C1597" s="53"/>
      <c r="D1597" s="57"/>
      <c r="E1597" s="58"/>
      <c r="F1597" s="10"/>
      <c r="G1597" s="1"/>
      <c r="H1597" s="197"/>
      <c r="M1597" s="58"/>
      <c r="N1597" s="1"/>
      <c r="O1597" s="1"/>
      <c r="P1597" s="29"/>
      <c r="Q1597" s="29"/>
      <c r="T1597" s="58"/>
      <c r="U1597" s="1"/>
      <c r="V1597" s="14"/>
      <c r="AA1597" s="1"/>
    </row>
    <row r="1598" spans="1:35" ht="72" customHeight="1">
      <c r="A1598" s="51"/>
      <c r="B1598" s="122" t="s">
        <v>753</v>
      </c>
      <c r="C1598" s="53"/>
      <c r="D1598" s="57"/>
      <c r="E1598" s="58"/>
      <c r="F1598" s="10"/>
      <c r="G1598" s="1"/>
      <c r="H1598" s="197"/>
      <c r="M1598" s="58"/>
      <c r="N1598" s="1"/>
      <c r="O1598" s="1"/>
      <c r="P1598" s="29"/>
      <c r="Q1598" s="29"/>
      <c r="T1598" s="58"/>
      <c r="U1598" s="1"/>
      <c r="V1598" s="14"/>
      <c r="AA1598" s="1"/>
    </row>
    <row r="1599" spans="1:35" ht="12.95" customHeight="1">
      <c r="A1599" s="51"/>
      <c r="B1599" s="122" t="s">
        <v>720</v>
      </c>
      <c r="C1599" s="53"/>
      <c r="D1599" s="57"/>
      <c r="E1599" s="58"/>
      <c r="F1599" s="10"/>
      <c r="G1599" s="1"/>
      <c r="H1599" s="197"/>
      <c r="M1599" s="58"/>
      <c r="N1599" s="1"/>
      <c r="O1599" s="1"/>
      <c r="P1599" s="29"/>
      <c r="Q1599" s="29"/>
      <c r="T1599" s="58"/>
      <c r="U1599" s="1"/>
      <c r="V1599" s="14"/>
      <c r="AA1599" s="1"/>
    </row>
    <row r="1600" spans="1:35" ht="12.95" customHeight="1">
      <c r="A1600" s="51"/>
      <c r="B1600" s="122" t="s">
        <v>770</v>
      </c>
      <c r="C1600" s="53"/>
      <c r="D1600" s="57"/>
      <c r="E1600" s="58"/>
      <c r="F1600" s="10"/>
      <c r="G1600" s="1"/>
      <c r="H1600" s="197"/>
      <c r="M1600" s="58"/>
      <c r="N1600" s="1"/>
      <c r="O1600" s="1"/>
      <c r="P1600" s="29"/>
      <c r="Q1600" s="29"/>
      <c r="T1600" s="58"/>
      <c r="U1600" s="1"/>
      <c r="V1600" s="14"/>
      <c r="AA1600" s="1"/>
    </row>
    <row r="1601" spans="1:27" ht="12.95" customHeight="1">
      <c r="A1601" s="51"/>
      <c r="B1601" s="149" t="s">
        <v>775</v>
      </c>
      <c r="C1601" s="53"/>
      <c r="D1601" s="57"/>
      <c r="E1601" s="58"/>
      <c r="F1601" s="10"/>
      <c r="G1601" s="1"/>
      <c r="H1601" s="197"/>
      <c r="M1601" s="58"/>
      <c r="N1601" s="1"/>
      <c r="O1601" s="1"/>
      <c r="P1601" s="29"/>
      <c r="Q1601" s="29"/>
      <c r="T1601" s="58"/>
      <c r="U1601" s="1"/>
      <c r="V1601" s="14"/>
      <c r="AA1601" s="1"/>
    </row>
    <row r="1602" spans="1:27" ht="24">
      <c r="A1602" s="51"/>
      <c r="B1602" s="156" t="s">
        <v>776</v>
      </c>
      <c r="C1602" s="53"/>
      <c r="D1602" s="57"/>
      <c r="E1602" s="58"/>
      <c r="F1602" s="10"/>
      <c r="G1602" s="1"/>
      <c r="H1602" s="197"/>
      <c r="M1602" s="58"/>
      <c r="N1602" s="1"/>
      <c r="O1602" s="1"/>
      <c r="P1602" s="29"/>
      <c r="Q1602" s="29"/>
      <c r="T1602" s="58"/>
      <c r="U1602" s="1"/>
      <c r="V1602" s="14"/>
      <c r="AA1602" s="1"/>
    </row>
    <row r="1603" spans="1:27" ht="12.95" customHeight="1">
      <c r="A1603" s="51"/>
      <c r="B1603" s="122" t="s">
        <v>721</v>
      </c>
      <c r="C1603" s="53"/>
      <c r="D1603" s="57"/>
      <c r="E1603" s="58"/>
      <c r="F1603" s="10"/>
      <c r="G1603" s="1"/>
      <c r="H1603" s="197"/>
      <c r="M1603" s="58"/>
      <c r="N1603" s="1"/>
      <c r="O1603" s="1"/>
      <c r="P1603" s="29"/>
      <c r="Q1603" s="29"/>
      <c r="T1603" s="58"/>
      <c r="U1603" s="1"/>
      <c r="V1603" s="14"/>
      <c r="AA1603" s="1"/>
    </row>
    <row r="1604" spans="1:27" ht="12.95" customHeight="1">
      <c r="A1604" s="51"/>
      <c r="B1604" s="151" t="s">
        <v>722</v>
      </c>
      <c r="C1604" s="53"/>
      <c r="D1604" s="57"/>
      <c r="E1604" s="58"/>
      <c r="F1604" s="10"/>
      <c r="G1604" s="1"/>
      <c r="H1604" s="197"/>
      <c r="M1604" s="58"/>
      <c r="N1604" s="1"/>
      <c r="O1604" s="1"/>
      <c r="P1604" s="29"/>
      <c r="Q1604" s="29"/>
      <c r="T1604" s="58"/>
      <c r="U1604" s="1"/>
      <c r="V1604" s="14"/>
      <c r="AA1604" s="1"/>
    </row>
    <row r="1605" spans="1:27" ht="12.95" customHeight="1">
      <c r="A1605" s="51"/>
      <c r="B1605" s="155" t="s">
        <v>777</v>
      </c>
      <c r="C1605" s="53"/>
      <c r="D1605" s="57"/>
      <c r="E1605" s="58"/>
      <c r="F1605" s="10"/>
      <c r="G1605" s="1"/>
      <c r="H1605" s="197"/>
      <c r="M1605" s="58"/>
      <c r="N1605" s="1"/>
      <c r="O1605" s="1"/>
      <c r="P1605" s="29"/>
      <c r="Q1605" s="29"/>
      <c r="T1605" s="58"/>
      <c r="U1605" s="1"/>
      <c r="V1605" s="14"/>
      <c r="AA1605" s="1"/>
    </row>
    <row r="1606" spans="1:27" ht="12.95" customHeight="1">
      <c r="A1606" s="51"/>
      <c r="B1606" s="155" t="s">
        <v>778</v>
      </c>
      <c r="C1606" s="53"/>
      <c r="D1606" s="57"/>
      <c r="E1606" s="58"/>
      <c r="F1606" s="10"/>
      <c r="G1606" s="1"/>
      <c r="H1606" s="197"/>
      <c r="M1606" s="58"/>
      <c r="N1606" s="1"/>
      <c r="O1606" s="1"/>
      <c r="P1606" s="29"/>
      <c r="Q1606" s="29"/>
      <c r="T1606" s="58"/>
      <c r="U1606" s="1"/>
      <c r="V1606" s="14"/>
      <c r="AA1606" s="1"/>
    </row>
    <row r="1607" spans="1:27" ht="12.95" customHeight="1">
      <c r="A1607" s="51"/>
      <c r="B1607" s="155" t="s">
        <v>779</v>
      </c>
      <c r="C1607" s="53"/>
      <c r="D1607" s="57"/>
      <c r="E1607" s="58"/>
      <c r="F1607" s="10"/>
      <c r="G1607" s="1"/>
      <c r="H1607" s="197"/>
      <c r="M1607" s="58"/>
      <c r="N1607" s="1"/>
      <c r="O1607" s="1"/>
      <c r="P1607" s="29"/>
      <c r="Q1607" s="29"/>
      <c r="T1607" s="58"/>
      <c r="U1607" s="1"/>
      <c r="V1607" s="14"/>
      <c r="AA1607" s="1"/>
    </row>
    <row r="1608" spans="1:27" ht="12.95" customHeight="1">
      <c r="A1608" s="51"/>
      <c r="B1608" s="155" t="s">
        <v>780</v>
      </c>
      <c r="C1608" s="53"/>
      <c r="D1608" s="57"/>
      <c r="E1608" s="58"/>
      <c r="F1608" s="10"/>
      <c r="G1608" s="1"/>
      <c r="H1608" s="197"/>
      <c r="M1608" s="58"/>
      <c r="N1608" s="1"/>
      <c r="O1608" s="1"/>
      <c r="P1608" s="29"/>
      <c r="Q1608" s="29"/>
      <c r="T1608" s="58"/>
      <c r="U1608" s="1"/>
      <c r="V1608" s="14"/>
      <c r="AA1608" s="1"/>
    </row>
    <row r="1609" spans="1:27" ht="12.95" customHeight="1">
      <c r="A1609" s="51"/>
      <c r="B1609" s="155" t="s">
        <v>781</v>
      </c>
      <c r="C1609" s="53"/>
      <c r="D1609" s="57"/>
      <c r="E1609" s="58"/>
      <c r="F1609" s="10"/>
      <c r="G1609" s="1"/>
      <c r="H1609" s="197"/>
      <c r="M1609" s="58"/>
      <c r="N1609" s="1"/>
      <c r="O1609" s="1"/>
      <c r="P1609" s="29"/>
      <c r="Q1609" s="29"/>
      <c r="T1609" s="58"/>
      <c r="U1609" s="1"/>
      <c r="V1609" s="14"/>
      <c r="AA1609" s="1"/>
    </row>
    <row r="1610" spans="1:27" ht="12.95" customHeight="1">
      <c r="A1610" s="51"/>
      <c r="B1610" s="155" t="s">
        <v>732</v>
      </c>
      <c r="C1610" s="53"/>
      <c r="D1610" s="57"/>
      <c r="E1610" s="58"/>
      <c r="F1610" s="10"/>
      <c r="G1610" s="1"/>
      <c r="H1610" s="197"/>
      <c r="M1610" s="58"/>
      <c r="N1610" s="1"/>
      <c r="O1610" s="1"/>
      <c r="P1610" s="29"/>
      <c r="Q1610" s="29"/>
      <c r="T1610" s="58"/>
      <c r="U1610" s="1"/>
      <c r="V1610" s="14"/>
      <c r="AA1610" s="1"/>
    </row>
    <row r="1611" spans="1:27" ht="12.95" customHeight="1">
      <c r="A1611" s="51"/>
      <c r="B1611" s="155" t="s">
        <v>733</v>
      </c>
      <c r="C1611" s="53"/>
      <c r="D1611" s="57"/>
      <c r="E1611" s="58"/>
      <c r="F1611" s="10"/>
      <c r="G1611" s="1"/>
      <c r="H1611" s="197"/>
      <c r="M1611" s="58"/>
      <c r="N1611" s="1"/>
      <c r="O1611" s="1"/>
      <c r="P1611" s="29"/>
      <c r="Q1611" s="29"/>
      <c r="T1611" s="58"/>
      <c r="U1611" s="1"/>
      <c r="V1611" s="14"/>
      <c r="AA1611" s="1"/>
    </row>
    <row r="1612" spans="1:27" ht="12.95" customHeight="1">
      <c r="A1612" s="51"/>
      <c r="B1612" s="155" t="s">
        <v>782</v>
      </c>
      <c r="C1612" s="53"/>
      <c r="D1612" s="57"/>
      <c r="E1612" s="58"/>
      <c r="F1612" s="10"/>
      <c r="G1612" s="1"/>
      <c r="H1612" s="197"/>
      <c r="M1612" s="58"/>
      <c r="N1612" s="1"/>
      <c r="O1612" s="1"/>
      <c r="P1612" s="29"/>
      <c r="Q1612" s="29"/>
      <c r="T1612" s="58"/>
      <c r="U1612" s="1"/>
      <c r="V1612" s="14"/>
      <c r="AA1612" s="1"/>
    </row>
    <row r="1613" spans="1:27" ht="12.95" customHeight="1">
      <c r="A1613" s="51"/>
      <c r="B1613" s="155" t="s">
        <v>734</v>
      </c>
      <c r="C1613" s="53"/>
      <c r="D1613" s="57"/>
      <c r="E1613" s="58"/>
      <c r="F1613" s="10"/>
      <c r="G1613" s="1"/>
      <c r="H1613" s="197"/>
      <c r="M1613" s="58"/>
      <c r="N1613" s="1"/>
      <c r="O1613" s="1"/>
      <c r="P1613" s="29"/>
      <c r="Q1613" s="29"/>
      <c r="T1613" s="58"/>
      <c r="U1613" s="1"/>
      <c r="V1613" s="14"/>
      <c r="AA1613" s="1"/>
    </row>
    <row r="1614" spans="1:27" ht="12.95" customHeight="1">
      <c r="A1614" s="51"/>
      <c r="B1614" s="155" t="s">
        <v>783</v>
      </c>
      <c r="C1614" s="53"/>
      <c r="D1614" s="57"/>
      <c r="E1614" s="58"/>
      <c r="F1614" s="10"/>
      <c r="G1614" s="1"/>
      <c r="H1614" s="197"/>
      <c r="M1614" s="58"/>
      <c r="N1614" s="1"/>
      <c r="O1614" s="1"/>
      <c r="P1614" s="29"/>
      <c r="Q1614" s="29"/>
      <c r="T1614" s="58"/>
      <c r="U1614" s="1"/>
      <c r="V1614" s="14"/>
      <c r="AA1614" s="1"/>
    </row>
    <row r="1615" spans="1:27" ht="12.95" customHeight="1">
      <c r="A1615" s="51"/>
      <c r="B1615" s="155" t="s">
        <v>735</v>
      </c>
      <c r="C1615" s="53"/>
      <c r="D1615" s="57"/>
      <c r="E1615" s="58"/>
      <c r="F1615" s="10"/>
      <c r="G1615" s="1"/>
      <c r="H1615" s="197"/>
      <c r="M1615" s="58"/>
      <c r="N1615" s="1"/>
      <c r="O1615" s="1"/>
      <c r="P1615" s="29"/>
      <c r="Q1615" s="29"/>
      <c r="T1615" s="58"/>
      <c r="U1615" s="1"/>
      <c r="V1615" s="14"/>
      <c r="AA1615" s="1"/>
    </row>
    <row r="1616" spans="1:27" ht="12.95" customHeight="1">
      <c r="A1616" s="51"/>
      <c r="B1616" s="155" t="s">
        <v>736</v>
      </c>
      <c r="C1616" s="53"/>
      <c r="D1616" s="57"/>
      <c r="E1616" s="58"/>
      <c r="F1616" s="10"/>
      <c r="G1616" s="1"/>
      <c r="H1616" s="197"/>
      <c r="M1616" s="58"/>
      <c r="N1616" s="1"/>
      <c r="O1616" s="1"/>
      <c r="P1616" s="29"/>
      <c r="Q1616" s="29"/>
      <c r="T1616" s="58"/>
      <c r="U1616" s="1"/>
      <c r="V1616" s="14"/>
      <c r="AA1616" s="1"/>
    </row>
    <row r="1617" spans="1:35" ht="12.95" customHeight="1">
      <c r="A1617" s="51"/>
      <c r="B1617" s="155" t="s">
        <v>737</v>
      </c>
      <c r="C1617" s="53"/>
      <c r="D1617" s="57"/>
      <c r="E1617" s="58"/>
      <c r="F1617" s="10"/>
      <c r="G1617" s="1"/>
      <c r="H1617" s="197"/>
      <c r="M1617" s="58"/>
      <c r="N1617" s="1"/>
      <c r="O1617" s="1"/>
      <c r="P1617" s="29"/>
      <c r="Q1617" s="29"/>
      <c r="T1617" s="58"/>
      <c r="U1617" s="1"/>
      <c r="V1617" s="14"/>
      <c r="AA1617" s="1"/>
    </row>
    <row r="1618" spans="1:35" ht="12.95" customHeight="1">
      <c r="A1618" s="51"/>
      <c r="B1618" s="155" t="s">
        <v>784</v>
      </c>
      <c r="C1618" s="53"/>
      <c r="D1618" s="57"/>
      <c r="E1618" s="58"/>
      <c r="F1618" s="10"/>
      <c r="G1618" s="1"/>
      <c r="H1618" s="197"/>
      <c r="M1618" s="58"/>
      <c r="N1618" s="1"/>
      <c r="O1618" s="1"/>
      <c r="P1618" s="29"/>
      <c r="Q1618" s="29"/>
      <c r="T1618" s="58"/>
      <c r="U1618" s="1"/>
      <c r="V1618" s="14"/>
      <c r="AA1618" s="1"/>
    </row>
    <row r="1619" spans="1:35" ht="12.95" customHeight="1">
      <c r="A1619" s="51"/>
      <c r="B1619" s="155" t="s">
        <v>786</v>
      </c>
      <c r="C1619" s="53"/>
      <c r="D1619" s="57"/>
      <c r="E1619" s="58"/>
      <c r="F1619" s="10"/>
      <c r="G1619" s="1"/>
      <c r="H1619" s="197"/>
      <c r="M1619" s="58"/>
      <c r="N1619" s="1"/>
      <c r="O1619" s="1"/>
      <c r="P1619" s="29"/>
      <c r="Q1619" s="29"/>
      <c r="T1619" s="58"/>
      <c r="U1619" s="1"/>
      <c r="V1619" s="14"/>
      <c r="AA1619" s="1"/>
    </row>
    <row r="1620" spans="1:35" ht="12.95" customHeight="1">
      <c r="A1620" s="51"/>
      <c r="B1620" s="155" t="s">
        <v>785</v>
      </c>
      <c r="C1620" s="53"/>
      <c r="D1620" s="57"/>
      <c r="E1620" s="58"/>
      <c r="F1620" s="10"/>
      <c r="G1620" s="1"/>
      <c r="H1620" s="197"/>
      <c r="M1620" s="58"/>
      <c r="N1620" s="1"/>
      <c r="O1620" s="1"/>
      <c r="P1620" s="29"/>
      <c r="Q1620" s="29"/>
      <c r="T1620" s="58"/>
      <c r="U1620" s="1"/>
      <c r="V1620" s="14"/>
      <c r="AA1620" s="1"/>
    </row>
    <row r="1621" spans="1:35" ht="12.95" customHeight="1">
      <c r="A1621" s="51"/>
      <c r="B1621" s="81" t="s">
        <v>226</v>
      </c>
      <c r="C1621" s="53"/>
      <c r="D1621" s="57"/>
      <c r="E1621" s="58"/>
      <c r="F1621" s="10"/>
      <c r="G1621" s="1"/>
      <c r="H1621" s="197"/>
      <c r="M1621" s="58"/>
      <c r="N1621" s="1"/>
      <c r="O1621" s="1"/>
      <c r="P1621" s="29"/>
      <c r="Q1621" s="29"/>
      <c r="T1621" s="58"/>
      <c r="U1621" s="1"/>
      <c r="V1621" s="14"/>
      <c r="AA1621" s="1"/>
    </row>
    <row r="1622" spans="1:35" ht="12.95" customHeight="1">
      <c r="A1622" s="51"/>
      <c r="B1622" s="110" t="s">
        <v>744</v>
      </c>
      <c r="C1622" s="53"/>
      <c r="D1622" s="54"/>
      <c r="E1622" s="54"/>
      <c r="F1622" s="193"/>
      <c r="G1622" s="54"/>
      <c r="H1622" s="197"/>
      <c r="M1622" s="54"/>
      <c r="N1622" s="54"/>
      <c r="O1622" s="54"/>
      <c r="P1622" s="29"/>
      <c r="Q1622" s="29"/>
      <c r="T1622" s="54"/>
      <c r="U1622" s="54"/>
      <c r="V1622" s="55"/>
      <c r="AA1622" s="1"/>
    </row>
    <row r="1623" spans="1:35" ht="12.95" customHeight="1">
      <c r="A1623" s="51"/>
      <c r="B1623" s="110" t="s">
        <v>787</v>
      </c>
      <c r="C1623" s="53" t="s">
        <v>1</v>
      </c>
      <c r="D1623" s="57" t="s">
        <v>606</v>
      </c>
      <c r="E1623" s="58">
        <v>1</v>
      </c>
      <c r="F1623" s="10"/>
      <c r="G1623" s="1" t="str">
        <f>IF((E1623*F1623)=0," ",(E1623*F1623))</f>
        <v xml:space="preserve"> </v>
      </c>
      <c r="H1623" s="197"/>
      <c r="M1623" s="58"/>
      <c r="N1623" s="1"/>
      <c r="O1623" s="1"/>
      <c r="P1623" s="29"/>
      <c r="Q1623" s="29"/>
      <c r="T1623" s="58"/>
      <c r="U1623" s="1"/>
      <c r="V1623" s="14"/>
      <c r="AA1623" s="1"/>
      <c r="AI1623" s="29">
        <v>1240</v>
      </c>
    </row>
    <row r="1624" spans="1:35" ht="12.95" customHeight="1">
      <c r="A1624" s="51"/>
      <c r="B1624" s="142"/>
      <c r="F1624" s="195"/>
      <c r="H1624" s="197"/>
      <c r="P1624" s="29"/>
      <c r="Q1624" s="29"/>
      <c r="AA1624" s="1"/>
    </row>
    <row r="1625" spans="1:35" ht="12.95" customHeight="1">
      <c r="A1625" s="51">
        <v>104</v>
      </c>
      <c r="B1625" s="154" t="s">
        <v>790</v>
      </c>
      <c r="C1625" s="53"/>
      <c r="D1625" s="57"/>
      <c r="E1625" s="58"/>
      <c r="F1625" s="10"/>
      <c r="G1625" s="1"/>
      <c r="H1625" s="197"/>
      <c r="M1625" s="58"/>
      <c r="N1625" s="1"/>
      <c r="O1625" s="1"/>
      <c r="P1625" s="29"/>
      <c r="Q1625" s="29"/>
      <c r="T1625" s="58"/>
      <c r="U1625" s="1"/>
      <c r="V1625" s="14"/>
      <c r="AA1625" s="1"/>
    </row>
    <row r="1626" spans="1:35" ht="12.95" customHeight="1">
      <c r="A1626" s="51"/>
      <c r="B1626" s="122" t="s">
        <v>791</v>
      </c>
      <c r="C1626" s="53"/>
      <c r="D1626" s="57"/>
      <c r="E1626" s="58"/>
      <c r="F1626" s="10"/>
      <c r="G1626" s="1"/>
      <c r="H1626" s="197"/>
      <c r="M1626" s="58"/>
      <c r="N1626" s="1"/>
      <c r="O1626" s="1"/>
      <c r="P1626" s="29"/>
      <c r="Q1626" s="29"/>
      <c r="T1626" s="58"/>
      <c r="U1626" s="1"/>
      <c r="V1626" s="14"/>
      <c r="AA1626" s="1"/>
    </row>
    <row r="1627" spans="1:35" ht="24">
      <c r="A1627" s="51"/>
      <c r="B1627" s="156" t="s">
        <v>792</v>
      </c>
      <c r="C1627" s="53"/>
      <c r="D1627" s="57"/>
      <c r="E1627" s="58"/>
      <c r="F1627" s="10"/>
      <c r="G1627" s="1"/>
      <c r="H1627" s="197"/>
      <c r="M1627" s="58"/>
      <c r="N1627" s="1"/>
      <c r="O1627" s="1"/>
      <c r="P1627" s="29"/>
      <c r="Q1627" s="29"/>
      <c r="T1627" s="58"/>
      <c r="U1627" s="1"/>
      <c r="V1627" s="14"/>
      <c r="AA1627" s="1"/>
    </row>
    <row r="1628" spans="1:35" ht="12.95" customHeight="1">
      <c r="A1628" s="51"/>
      <c r="B1628" s="81" t="s">
        <v>226</v>
      </c>
      <c r="C1628" s="53"/>
      <c r="D1628" s="57"/>
      <c r="E1628" s="58"/>
      <c r="F1628" s="10"/>
      <c r="G1628" s="1"/>
      <c r="H1628" s="197"/>
      <c r="M1628" s="58"/>
      <c r="N1628" s="1"/>
      <c r="O1628" s="1"/>
      <c r="P1628" s="29"/>
      <c r="Q1628" s="29"/>
      <c r="T1628" s="58"/>
      <c r="U1628" s="1"/>
      <c r="V1628" s="14"/>
      <c r="AA1628" s="1"/>
    </row>
    <row r="1629" spans="1:35" ht="12.95" customHeight="1">
      <c r="A1629" s="51"/>
      <c r="B1629" s="110" t="s">
        <v>744</v>
      </c>
      <c r="C1629" s="53"/>
      <c r="D1629" s="54"/>
      <c r="E1629" s="54"/>
      <c r="F1629" s="193"/>
      <c r="G1629" s="54"/>
      <c r="H1629" s="197"/>
      <c r="M1629" s="54"/>
      <c r="N1629" s="54"/>
      <c r="O1629" s="54"/>
      <c r="P1629" s="29"/>
      <c r="Q1629" s="29"/>
      <c r="T1629" s="54"/>
      <c r="U1629" s="54"/>
      <c r="V1629" s="55"/>
      <c r="AA1629" s="1"/>
    </row>
    <row r="1630" spans="1:35" ht="12.95" customHeight="1">
      <c r="A1630" s="51"/>
      <c r="B1630" s="110" t="s">
        <v>787</v>
      </c>
      <c r="C1630" s="53" t="s">
        <v>3</v>
      </c>
      <c r="D1630" s="57" t="s">
        <v>606</v>
      </c>
      <c r="E1630" s="58">
        <v>2</v>
      </c>
      <c r="F1630" s="10"/>
      <c r="G1630" s="1" t="str">
        <f>IF((E1630*F1630)=0," ",(E1630*F1630))</f>
        <v xml:space="preserve"> </v>
      </c>
      <c r="H1630" s="197"/>
      <c r="M1630" s="58"/>
      <c r="N1630" s="1"/>
      <c r="O1630" s="1"/>
      <c r="P1630" s="29"/>
      <c r="Q1630" s="29"/>
      <c r="T1630" s="58"/>
      <c r="U1630" s="1"/>
      <c r="V1630" s="14"/>
      <c r="AA1630" s="1"/>
      <c r="AI1630" s="29">
        <v>2479</v>
      </c>
    </row>
    <row r="1631" spans="1:35" ht="12.95" customHeight="1">
      <c r="A1631" s="51"/>
      <c r="B1631" s="110" t="s">
        <v>793</v>
      </c>
      <c r="C1631" s="53" t="s">
        <v>3</v>
      </c>
      <c r="D1631" s="57" t="s">
        <v>606</v>
      </c>
      <c r="E1631" s="58">
        <v>2</v>
      </c>
      <c r="F1631" s="10"/>
      <c r="G1631" s="1" t="str">
        <f>IF((E1631*F1631)=0," ",(E1631*F1631))</f>
        <v xml:space="preserve"> </v>
      </c>
      <c r="H1631" s="197"/>
      <c r="M1631" s="58"/>
      <c r="N1631" s="1"/>
      <c r="O1631" s="1"/>
      <c r="P1631" s="29"/>
      <c r="Q1631" s="29"/>
      <c r="T1631" s="58"/>
      <c r="U1631" s="1"/>
      <c r="V1631" s="14"/>
      <c r="AA1631" s="1"/>
      <c r="AI1631" s="29">
        <v>2479</v>
      </c>
    </row>
    <row r="1632" spans="1:35" ht="12.95" customHeight="1">
      <c r="A1632" s="51"/>
      <c r="B1632" s="110"/>
      <c r="C1632" s="53"/>
      <c r="D1632" s="57"/>
      <c r="E1632" s="58"/>
      <c r="F1632" s="10"/>
      <c r="G1632" s="1"/>
      <c r="H1632" s="197"/>
      <c r="M1632" s="58"/>
      <c r="N1632" s="1"/>
      <c r="O1632" s="1"/>
      <c r="P1632" s="29"/>
      <c r="Q1632" s="29"/>
      <c r="T1632" s="58"/>
      <c r="U1632" s="1"/>
      <c r="V1632" s="14"/>
      <c r="AA1632" s="1"/>
    </row>
    <row r="1633" spans="1:35" ht="12.95" customHeight="1">
      <c r="A1633" s="51">
        <v>105</v>
      </c>
      <c r="B1633" s="110" t="s">
        <v>837</v>
      </c>
      <c r="C1633" s="53"/>
      <c r="D1633" s="54"/>
      <c r="E1633" s="54"/>
      <c r="F1633" s="193"/>
      <c r="G1633" s="54"/>
      <c r="H1633" s="197"/>
      <c r="M1633" s="54"/>
      <c r="N1633" s="54"/>
      <c r="O1633" s="54"/>
      <c r="P1633" s="29"/>
      <c r="Q1633" s="29"/>
      <c r="T1633" s="54"/>
      <c r="U1633" s="54"/>
      <c r="V1633" s="55"/>
      <c r="AA1633" s="1"/>
    </row>
    <row r="1634" spans="1:35" ht="36" customHeight="1">
      <c r="A1634" s="51"/>
      <c r="B1634" s="122" t="s">
        <v>522</v>
      </c>
      <c r="C1634" s="53"/>
      <c r="D1634" s="54"/>
      <c r="E1634" s="54"/>
      <c r="F1634" s="193"/>
      <c r="G1634" s="54"/>
      <c r="H1634" s="197"/>
      <c r="M1634" s="54"/>
      <c r="N1634" s="54"/>
      <c r="O1634" s="54"/>
      <c r="P1634" s="29"/>
      <c r="Q1634" s="29"/>
      <c r="T1634" s="54"/>
      <c r="U1634" s="54"/>
      <c r="V1634" s="55"/>
      <c r="AA1634" s="1"/>
    </row>
    <row r="1635" spans="1:35" ht="12.95" customHeight="1">
      <c r="A1635" s="51"/>
      <c r="B1635" s="110" t="s">
        <v>323</v>
      </c>
      <c r="C1635" s="53" t="s">
        <v>1</v>
      </c>
      <c r="D1635" s="57" t="s">
        <v>6</v>
      </c>
      <c r="E1635" s="58">
        <v>12</v>
      </c>
      <c r="F1635" s="10"/>
      <c r="G1635" s="1" t="str">
        <f>IF((E1635*F1635)=0," ",(E1635*F1635))</f>
        <v xml:space="preserve"> </v>
      </c>
      <c r="H1635" s="197"/>
      <c r="M1635" s="58"/>
      <c r="N1635" s="1"/>
      <c r="O1635" s="1"/>
      <c r="P1635" s="29"/>
      <c r="Q1635" s="29"/>
      <c r="T1635" s="58"/>
      <c r="U1635" s="1"/>
      <c r="V1635" s="14"/>
      <c r="AA1635" s="1"/>
      <c r="AI1635" s="29">
        <v>555</v>
      </c>
    </row>
    <row r="1636" spans="1:35" ht="12.95" customHeight="1">
      <c r="A1636" s="51"/>
      <c r="C1636" s="53" t="s">
        <v>3</v>
      </c>
      <c r="D1636" s="57" t="s">
        <v>6</v>
      </c>
      <c r="E1636" s="58">
        <v>12</v>
      </c>
      <c r="F1636" s="10"/>
      <c r="G1636" s="1" t="str">
        <f>IF((E1636*F1636)=0," ",(E1636*F1636))</f>
        <v xml:space="preserve"> </v>
      </c>
      <c r="H1636" s="197"/>
      <c r="M1636" s="58"/>
      <c r="N1636" s="1"/>
      <c r="O1636" s="1"/>
      <c r="P1636" s="29"/>
      <c r="Q1636" s="29"/>
      <c r="T1636" s="58"/>
      <c r="U1636" s="1"/>
      <c r="V1636" s="14"/>
      <c r="AA1636" s="1"/>
      <c r="AI1636" s="29">
        <v>555</v>
      </c>
    </row>
    <row r="1637" spans="1:35" ht="12.95" customHeight="1">
      <c r="A1637" s="51"/>
      <c r="B1637" s="110"/>
      <c r="C1637" s="53"/>
      <c r="D1637" s="57"/>
      <c r="E1637" s="58"/>
      <c r="F1637" s="10"/>
      <c r="G1637" s="1"/>
      <c r="H1637" s="197"/>
      <c r="M1637" s="58"/>
      <c r="N1637" s="1"/>
      <c r="O1637" s="1"/>
      <c r="P1637" s="29"/>
      <c r="Q1637" s="29"/>
      <c r="T1637" s="58"/>
      <c r="U1637" s="1"/>
      <c r="V1637" s="14"/>
      <c r="AA1637" s="1"/>
    </row>
    <row r="1638" spans="1:35" ht="12.95" customHeight="1">
      <c r="A1638" s="51">
        <v>106</v>
      </c>
      <c r="B1638" s="154" t="s">
        <v>794</v>
      </c>
      <c r="C1638" s="53"/>
      <c r="D1638" s="57"/>
      <c r="E1638" s="58"/>
      <c r="F1638" s="10"/>
      <c r="G1638" s="1"/>
      <c r="H1638" s="197"/>
      <c r="M1638" s="58"/>
      <c r="N1638" s="1"/>
      <c r="O1638" s="1"/>
      <c r="P1638" s="29"/>
      <c r="Q1638" s="29"/>
      <c r="T1638" s="58"/>
      <c r="U1638" s="1"/>
      <c r="V1638" s="14"/>
      <c r="AA1638" s="1"/>
    </row>
    <row r="1639" spans="1:35" ht="132">
      <c r="A1639" s="51"/>
      <c r="B1639" s="122" t="s">
        <v>957</v>
      </c>
      <c r="C1639" s="53"/>
      <c r="D1639" s="57"/>
      <c r="E1639" s="58"/>
      <c r="F1639" s="10"/>
      <c r="G1639" s="1"/>
      <c r="H1639" s="197"/>
      <c r="M1639" s="58"/>
      <c r="N1639" s="1"/>
      <c r="O1639" s="1"/>
      <c r="P1639" s="29"/>
      <c r="Q1639" s="29"/>
      <c r="T1639" s="58"/>
      <c r="U1639" s="1"/>
      <c r="V1639" s="14"/>
      <c r="AA1639" s="1"/>
    </row>
    <row r="1640" spans="1:35" ht="12.95" customHeight="1">
      <c r="A1640" s="51"/>
      <c r="B1640" s="81" t="s">
        <v>226</v>
      </c>
      <c r="C1640" s="53"/>
      <c r="D1640" s="57"/>
      <c r="E1640" s="58"/>
      <c r="F1640" s="10"/>
      <c r="G1640" s="1"/>
      <c r="H1640" s="197"/>
      <c r="M1640" s="58"/>
      <c r="N1640" s="1"/>
      <c r="O1640" s="1"/>
      <c r="P1640" s="29"/>
      <c r="Q1640" s="29"/>
      <c r="T1640" s="58"/>
      <c r="U1640" s="1"/>
      <c r="V1640" s="14"/>
      <c r="AA1640" s="1"/>
    </row>
    <row r="1641" spans="1:35" ht="12.95" customHeight="1">
      <c r="A1641" s="51"/>
      <c r="B1641" s="110" t="s">
        <v>744</v>
      </c>
      <c r="C1641" s="53"/>
      <c r="D1641" s="54"/>
      <c r="E1641" s="54"/>
      <c r="F1641" s="193"/>
      <c r="G1641" s="54"/>
      <c r="H1641" s="197"/>
      <c r="M1641" s="54"/>
      <c r="N1641" s="54"/>
      <c r="O1641" s="54"/>
      <c r="P1641" s="29"/>
      <c r="Q1641" s="29"/>
      <c r="T1641" s="54"/>
      <c r="U1641" s="54"/>
      <c r="V1641" s="55"/>
      <c r="AA1641" s="1"/>
    </row>
    <row r="1642" spans="1:35" ht="12.95" customHeight="1">
      <c r="A1642" s="51"/>
      <c r="B1642" s="110" t="s">
        <v>795</v>
      </c>
      <c r="C1642" s="53" t="s">
        <v>1</v>
      </c>
      <c r="D1642" s="57" t="s">
        <v>606</v>
      </c>
      <c r="E1642" s="58">
        <v>6</v>
      </c>
      <c r="F1642" s="10"/>
      <c r="G1642" s="1" t="str">
        <f>IF((E1642*F1642)=0," ",(E1642*F1642))</f>
        <v xml:space="preserve"> </v>
      </c>
      <c r="H1642" s="197"/>
      <c r="M1642" s="58"/>
      <c r="N1642" s="1"/>
      <c r="O1642" s="1"/>
      <c r="P1642" s="29"/>
      <c r="Q1642" s="29"/>
      <c r="T1642" s="58"/>
      <c r="U1642" s="1"/>
      <c r="V1642" s="14"/>
      <c r="AA1642" s="1"/>
      <c r="AI1642" s="29">
        <v>1388</v>
      </c>
    </row>
    <row r="1643" spans="1:35" ht="12.95" customHeight="1">
      <c r="A1643" s="51"/>
      <c r="B1643" s="110"/>
      <c r="C1643" s="53" t="s">
        <v>3</v>
      </c>
      <c r="D1643" s="57" t="s">
        <v>606</v>
      </c>
      <c r="E1643" s="58">
        <v>4</v>
      </c>
      <c r="F1643" s="10"/>
      <c r="G1643" s="1" t="str">
        <f>IF((E1643*F1643)=0," ",(E1643*F1643))</f>
        <v xml:space="preserve"> </v>
      </c>
      <c r="H1643" s="197"/>
      <c r="M1643" s="58"/>
      <c r="N1643" s="1"/>
      <c r="O1643" s="1"/>
      <c r="P1643" s="29"/>
      <c r="Q1643" s="29"/>
      <c r="T1643" s="58"/>
      <c r="U1643" s="1"/>
      <c r="V1643" s="14"/>
      <c r="AA1643" s="1"/>
      <c r="AI1643" s="29">
        <v>925</v>
      </c>
    </row>
    <row r="1644" spans="1:35" ht="12.95" customHeight="1">
      <c r="A1644" s="51"/>
      <c r="B1644" s="110" t="s">
        <v>796</v>
      </c>
      <c r="C1644" s="53" t="s">
        <v>3</v>
      </c>
      <c r="D1644" s="57" t="s">
        <v>606</v>
      </c>
      <c r="E1644" s="58">
        <v>16</v>
      </c>
      <c r="F1644" s="10"/>
      <c r="G1644" s="1" t="str">
        <f>IF((E1644*F1644)=0," ",(E1644*F1644))</f>
        <v xml:space="preserve"> </v>
      </c>
      <c r="H1644" s="197"/>
      <c r="M1644" s="58"/>
      <c r="N1644" s="1"/>
      <c r="O1644" s="1"/>
      <c r="P1644" s="29"/>
      <c r="Q1644" s="29"/>
      <c r="T1644" s="58"/>
      <c r="U1644" s="1"/>
      <c r="V1644" s="14"/>
      <c r="AA1644" s="1"/>
      <c r="AI1644" s="29">
        <v>4440</v>
      </c>
    </row>
    <row r="1645" spans="1:35" ht="12.95" customHeight="1">
      <c r="A1645" s="51"/>
      <c r="B1645" s="110"/>
      <c r="C1645" s="53"/>
      <c r="D1645" s="57"/>
      <c r="E1645" s="58"/>
      <c r="F1645" s="10"/>
      <c r="G1645" s="1"/>
      <c r="H1645" s="197"/>
      <c r="M1645" s="58"/>
      <c r="N1645" s="1"/>
      <c r="O1645" s="1"/>
      <c r="P1645" s="29"/>
      <c r="Q1645" s="29"/>
      <c r="T1645" s="58"/>
      <c r="U1645" s="1"/>
      <c r="V1645" s="14"/>
      <c r="AA1645" s="1"/>
    </row>
    <row r="1646" spans="1:35" ht="12.95" customHeight="1">
      <c r="A1646" s="51">
        <v>107</v>
      </c>
      <c r="B1646" s="154" t="s">
        <v>797</v>
      </c>
      <c r="C1646" s="53"/>
      <c r="D1646" s="57"/>
      <c r="E1646" s="58"/>
      <c r="F1646" s="10"/>
      <c r="G1646" s="1"/>
      <c r="H1646" s="197"/>
      <c r="M1646" s="58"/>
      <c r="N1646" s="1"/>
      <c r="O1646" s="1"/>
      <c r="P1646" s="29"/>
      <c r="Q1646" s="29"/>
      <c r="T1646" s="58"/>
      <c r="U1646" s="1"/>
      <c r="V1646" s="14"/>
      <c r="AA1646" s="1"/>
    </row>
    <row r="1647" spans="1:35" ht="132">
      <c r="A1647" s="51"/>
      <c r="B1647" s="122" t="s">
        <v>956</v>
      </c>
      <c r="C1647" s="53"/>
      <c r="D1647" s="57"/>
      <c r="E1647" s="58"/>
      <c r="F1647" s="10"/>
      <c r="G1647" s="1"/>
      <c r="H1647" s="197"/>
      <c r="M1647" s="58"/>
      <c r="N1647" s="1"/>
      <c r="O1647" s="1"/>
      <c r="P1647" s="29"/>
      <c r="Q1647" s="29"/>
      <c r="T1647" s="58"/>
      <c r="U1647" s="1"/>
      <c r="V1647" s="14"/>
      <c r="AA1647" s="1"/>
    </row>
    <row r="1648" spans="1:35" ht="12.95" customHeight="1">
      <c r="A1648" s="51"/>
      <c r="B1648" s="81" t="s">
        <v>226</v>
      </c>
      <c r="C1648" s="53"/>
      <c r="D1648" s="57"/>
      <c r="E1648" s="58"/>
      <c r="F1648" s="10"/>
      <c r="G1648" s="1"/>
      <c r="H1648" s="197"/>
      <c r="M1648" s="58"/>
      <c r="N1648" s="1"/>
      <c r="O1648" s="1"/>
      <c r="P1648" s="29"/>
      <c r="Q1648" s="29"/>
      <c r="T1648" s="58"/>
      <c r="U1648" s="1"/>
      <c r="V1648" s="14"/>
      <c r="AA1648" s="1"/>
    </row>
    <row r="1649" spans="1:35" ht="12.95" customHeight="1">
      <c r="A1649" s="51"/>
      <c r="B1649" s="110" t="s">
        <v>744</v>
      </c>
      <c r="C1649" s="53"/>
      <c r="D1649" s="54"/>
      <c r="E1649" s="54"/>
      <c r="F1649" s="193"/>
      <c r="G1649" s="54"/>
      <c r="H1649" s="197"/>
      <c r="M1649" s="54"/>
      <c r="N1649" s="54"/>
      <c r="O1649" s="54"/>
      <c r="P1649" s="29"/>
      <c r="Q1649" s="29"/>
      <c r="T1649" s="54"/>
      <c r="U1649" s="54"/>
      <c r="V1649" s="55"/>
      <c r="AA1649" s="1"/>
    </row>
    <row r="1650" spans="1:35" ht="12.95" customHeight="1">
      <c r="A1650" s="51"/>
      <c r="B1650" s="110" t="s">
        <v>804</v>
      </c>
      <c r="C1650" s="53" t="s">
        <v>1</v>
      </c>
      <c r="D1650" s="57" t="s">
        <v>606</v>
      </c>
      <c r="E1650" s="58">
        <v>4</v>
      </c>
      <c r="F1650" s="10"/>
      <c r="G1650" s="1" t="str">
        <f>IF((E1650*F1650)=0," ",(E1650*F1650))</f>
        <v xml:space="preserve"> </v>
      </c>
      <c r="H1650" s="197"/>
      <c r="M1650" s="58"/>
      <c r="N1650" s="1"/>
      <c r="O1650" s="1"/>
      <c r="P1650" s="29"/>
      <c r="Q1650" s="29"/>
      <c r="T1650" s="58"/>
      <c r="U1650" s="1"/>
      <c r="V1650" s="14"/>
      <c r="AA1650" s="1"/>
      <c r="AI1650" s="29">
        <v>259</v>
      </c>
    </row>
    <row r="1651" spans="1:35" ht="12.95" customHeight="1">
      <c r="A1651" s="51"/>
      <c r="B1651" s="110"/>
      <c r="C1651" s="53" t="s">
        <v>3</v>
      </c>
      <c r="D1651" s="57" t="s">
        <v>606</v>
      </c>
      <c r="E1651" s="58">
        <v>4</v>
      </c>
      <c r="F1651" s="10"/>
      <c r="G1651" s="1" t="str">
        <f>IF((E1651*F1651)=0," ",(E1651*F1651))</f>
        <v xml:space="preserve"> </v>
      </c>
      <c r="H1651" s="197"/>
      <c r="M1651" s="58"/>
      <c r="N1651" s="1"/>
      <c r="O1651" s="1"/>
      <c r="P1651" s="29"/>
      <c r="Q1651" s="29"/>
      <c r="T1651" s="58"/>
      <c r="U1651" s="1"/>
      <c r="V1651" s="14"/>
      <c r="AA1651" s="1"/>
      <c r="AI1651" s="29">
        <v>259</v>
      </c>
    </row>
    <row r="1652" spans="1:35" ht="12.95" customHeight="1">
      <c r="A1652" s="51"/>
      <c r="B1652" s="110" t="s">
        <v>805</v>
      </c>
      <c r="C1652" s="53" t="s">
        <v>1</v>
      </c>
      <c r="D1652" s="57" t="s">
        <v>606</v>
      </c>
      <c r="E1652" s="58">
        <v>2</v>
      </c>
      <c r="F1652" s="10"/>
      <c r="G1652" s="1" t="str">
        <f>IF((E1652*F1652)=0," ",(E1652*F1652))</f>
        <v xml:space="preserve"> </v>
      </c>
      <c r="H1652" s="197"/>
      <c r="M1652" s="58"/>
      <c r="N1652" s="1"/>
      <c r="O1652" s="1"/>
      <c r="P1652" s="29"/>
      <c r="Q1652" s="29"/>
      <c r="T1652" s="58"/>
      <c r="U1652" s="1"/>
      <c r="V1652" s="14"/>
      <c r="AA1652" s="1"/>
      <c r="AI1652" s="29">
        <v>185</v>
      </c>
    </row>
    <row r="1653" spans="1:35" ht="12.95" customHeight="1">
      <c r="A1653" s="51"/>
      <c r="B1653" s="110"/>
      <c r="C1653" s="53" t="s">
        <v>3</v>
      </c>
      <c r="D1653" s="57" t="s">
        <v>606</v>
      </c>
      <c r="E1653" s="58">
        <v>16</v>
      </c>
      <c r="F1653" s="10"/>
      <c r="G1653" s="1" t="str">
        <f>IF((E1653*F1653)=0," ",(E1653*F1653))</f>
        <v xml:space="preserve"> </v>
      </c>
      <c r="H1653" s="197"/>
      <c r="M1653" s="58"/>
      <c r="N1653" s="1"/>
      <c r="O1653" s="1"/>
      <c r="P1653" s="29"/>
      <c r="Q1653" s="29"/>
      <c r="T1653" s="58"/>
      <c r="U1653" s="1"/>
      <c r="V1653" s="14"/>
      <c r="AA1653" s="1"/>
      <c r="AI1653" s="29">
        <v>1480</v>
      </c>
    </row>
    <row r="1654" spans="1:35" ht="12.95" customHeight="1">
      <c r="A1654" s="51"/>
      <c r="B1654" s="110"/>
      <c r="C1654" s="53"/>
      <c r="D1654" s="57"/>
      <c r="E1654" s="58"/>
      <c r="F1654" s="10"/>
      <c r="G1654" s="1"/>
      <c r="H1654" s="197"/>
      <c r="M1654" s="58"/>
      <c r="N1654" s="1"/>
      <c r="O1654" s="1"/>
      <c r="P1654" s="29"/>
      <c r="Q1654" s="29"/>
      <c r="T1654" s="58"/>
      <c r="U1654" s="1"/>
      <c r="V1654" s="14"/>
      <c r="AA1654" s="1"/>
    </row>
    <row r="1655" spans="1:35" ht="24" customHeight="1">
      <c r="A1655" s="51">
        <v>108</v>
      </c>
      <c r="B1655" s="154" t="s">
        <v>798</v>
      </c>
      <c r="C1655" s="53"/>
      <c r="D1655" s="57"/>
      <c r="E1655" s="58"/>
      <c r="F1655" s="10"/>
      <c r="G1655" s="1"/>
      <c r="H1655" s="197"/>
      <c r="M1655" s="58"/>
      <c r="N1655" s="1"/>
      <c r="O1655" s="1"/>
      <c r="P1655" s="29"/>
      <c r="Q1655" s="29"/>
      <c r="T1655" s="58"/>
      <c r="U1655" s="1"/>
      <c r="V1655" s="14"/>
      <c r="AA1655" s="1"/>
    </row>
    <row r="1656" spans="1:35" ht="36">
      <c r="A1656" s="51"/>
      <c r="B1656" s="122" t="s">
        <v>808</v>
      </c>
      <c r="C1656" s="53"/>
      <c r="D1656" s="57"/>
      <c r="E1656" s="58"/>
      <c r="F1656" s="10"/>
      <c r="G1656" s="1"/>
      <c r="H1656" s="197"/>
      <c r="M1656" s="58"/>
      <c r="N1656" s="1"/>
      <c r="O1656" s="1"/>
      <c r="P1656" s="29"/>
      <c r="Q1656" s="29"/>
      <c r="T1656" s="58"/>
      <c r="U1656" s="1"/>
      <c r="V1656" s="14"/>
      <c r="AA1656" s="1"/>
    </row>
    <row r="1657" spans="1:35" ht="12.95" customHeight="1">
      <c r="A1657" s="51"/>
      <c r="B1657" s="110" t="s">
        <v>806</v>
      </c>
      <c r="C1657" s="53" t="s">
        <v>1</v>
      </c>
      <c r="D1657" s="57" t="s">
        <v>606</v>
      </c>
      <c r="E1657" s="58">
        <v>4</v>
      </c>
      <c r="F1657" s="10"/>
      <c r="G1657" s="1" t="str">
        <f>IF((E1657*F1657)=0," ",(E1657*F1657))</f>
        <v xml:space="preserve"> </v>
      </c>
      <c r="H1657" s="197"/>
      <c r="M1657" s="58"/>
      <c r="N1657" s="1"/>
      <c r="O1657" s="1"/>
      <c r="P1657" s="29"/>
      <c r="Q1657" s="29"/>
      <c r="T1657" s="58"/>
      <c r="U1657" s="1"/>
      <c r="V1657" s="14"/>
      <c r="AA1657" s="1"/>
      <c r="AI1657" s="29">
        <v>222</v>
      </c>
    </row>
    <row r="1658" spans="1:35" ht="12.95" customHeight="1">
      <c r="A1658" s="51"/>
      <c r="B1658" s="110"/>
      <c r="C1658" s="53" t="s">
        <v>3</v>
      </c>
      <c r="D1658" s="57" t="s">
        <v>606</v>
      </c>
      <c r="E1658" s="58">
        <v>4</v>
      </c>
      <c r="F1658" s="10"/>
      <c r="G1658" s="1" t="str">
        <f>IF((E1658*F1658)=0," ",(E1658*F1658))</f>
        <v xml:space="preserve"> </v>
      </c>
      <c r="H1658" s="197"/>
      <c r="M1658" s="58"/>
      <c r="N1658" s="1"/>
      <c r="O1658" s="1"/>
      <c r="P1658" s="29"/>
      <c r="Q1658" s="29"/>
      <c r="T1658" s="58"/>
      <c r="U1658" s="1"/>
      <c r="V1658" s="14"/>
      <c r="AA1658" s="1"/>
      <c r="AI1658" s="29">
        <v>222</v>
      </c>
    </row>
    <row r="1659" spans="1:35" ht="12.95" customHeight="1">
      <c r="A1659" s="51"/>
      <c r="B1659" s="110" t="s">
        <v>799</v>
      </c>
      <c r="C1659" s="53" t="s">
        <v>1</v>
      </c>
      <c r="D1659" s="57" t="s">
        <v>606</v>
      </c>
      <c r="E1659" s="58">
        <v>2</v>
      </c>
      <c r="F1659" s="10"/>
      <c r="G1659" s="1" t="str">
        <f>IF((E1659*F1659)=0," ",(E1659*F1659))</f>
        <v xml:space="preserve"> </v>
      </c>
      <c r="H1659" s="197"/>
      <c r="M1659" s="58"/>
      <c r="N1659" s="1"/>
      <c r="O1659" s="1"/>
      <c r="P1659" s="29"/>
      <c r="Q1659" s="29"/>
      <c r="T1659" s="58"/>
      <c r="U1659" s="1"/>
      <c r="V1659" s="14"/>
      <c r="AA1659" s="1"/>
      <c r="AI1659" s="29">
        <v>148</v>
      </c>
    </row>
    <row r="1660" spans="1:35" ht="12.95" customHeight="1">
      <c r="A1660" s="51"/>
      <c r="B1660" s="110"/>
      <c r="C1660" s="53" t="s">
        <v>3</v>
      </c>
      <c r="D1660" s="57" t="s">
        <v>606</v>
      </c>
      <c r="E1660" s="58">
        <v>16</v>
      </c>
      <c r="F1660" s="10"/>
      <c r="G1660" s="1" t="str">
        <f>IF((E1660*F1660)=0," ",(E1660*F1660))</f>
        <v xml:space="preserve"> </v>
      </c>
      <c r="H1660" s="197"/>
      <c r="M1660" s="58"/>
      <c r="N1660" s="1"/>
      <c r="O1660" s="1"/>
      <c r="P1660" s="29"/>
      <c r="Q1660" s="29"/>
      <c r="T1660" s="58"/>
      <c r="U1660" s="1"/>
      <c r="V1660" s="14"/>
      <c r="AA1660" s="1"/>
      <c r="AI1660" s="29">
        <v>1184</v>
      </c>
    </row>
    <row r="1661" spans="1:35" ht="12.95" customHeight="1">
      <c r="A1661" s="51"/>
      <c r="B1661" s="110"/>
      <c r="C1661" s="53"/>
      <c r="D1661" s="57"/>
      <c r="E1661" s="58"/>
      <c r="F1661" s="10"/>
      <c r="G1661" s="1"/>
      <c r="H1661" s="197"/>
      <c r="M1661" s="58"/>
      <c r="N1661" s="1"/>
      <c r="O1661" s="1"/>
      <c r="P1661" s="29"/>
      <c r="Q1661" s="29"/>
      <c r="T1661" s="58"/>
      <c r="U1661" s="1"/>
      <c r="V1661" s="14"/>
      <c r="AA1661" s="1"/>
    </row>
    <row r="1662" spans="1:35" ht="12.95" customHeight="1">
      <c r="A1662" s="51">
        <v>109</v>
      </c>
      <c r="B1662" s="154" t="s">
        <v>800</v>
      </c>
      <c r="C1662" s="53"/>
      <c r="D1662" s="57"/>
      <c r="E1662" s="58"/>
      <c r="F1662" s="10"/>
      <c r="G1662" s="1"/>
      <c r="H1662" s="197"/>
      <c r="M1662" s="58"/>
      <c r="N1662" s="1"/>
      <c r="O1662" s="1"/>
      <c r="P1662" s="29"/>
      <c r="Q1662" s="29"/>
      <c r="T1662" s="58"/>
      <c r="U1662" s="1"/>
      <c r="V1662" s="14"/>
      <c r="AA1662" s="1"/>
    </row>
    <row r="1663" spans="1:35" ht="72" customHeight="1">
      <c r="A1663" s="51"/>
      <c r="B1663" s="122" t="s">
        <v>944</v>
      </c>
      <c r="C1663" s="53"/>
      <c r="D1663" s="57"/>
      <c r="E1663" s="58"/>
      <c r="F1663" s="10"/>
      <c r="G1663" s="1"/>
      <c r="H1663" s="197"/>
      <c r="M1663" s="58"/>
      <c r="N1663" s="1"/>
      <c r="O1663" s="1"/>
      <c r="P1663" s="29"/>
      <c r="Q1663" s="29"/>
      <c r="T1663" s="58"/>
      <c r="U1663" s="1"/>
      <c r="V1663" s="14"/>
      <c r="AA1663" s="1"/>
    </row>
    <row r="1664" spans="1:35" ht="12.95" customHeight="1">
      <c r="A1664" s="51"/>
      <c r="B1664" s="81" t="s">
        <v>226</v>
      </c>
      <c r="C1664" s="53"/>
      <c r="D1664" s="57"/>
      <c r="E1664" s="58"/>
      <c r="F1664" s="10"/>
      <c r="G1664" s="1"/>
      <c r="H1664" s="197"/>
      <c r="M1664" s="58"/>
      <c r="N1664" s="1"/>
      <c r="O1664" s="1"/>
      <c r="P1664" s="29"/>
      <c r="Q1664" s="29"/>
      <c r="T1664" s="58"/>
      <c r="U1664" s="1"/>
      <c r="V1664" s="14"/>
      <c r="AA1664" s="1"/>
    </row>
    <row r="1665" spans="1:35" ht="12.95" customHeight="1">
      <c r="A1665" s="51"/>
      <c r="B1665" s="110" t="s">
        <v>744</v>
      </c>
      <c r="C1665" s="53"/>
      <c r="D1665" s="54"/>
      <c r="E1665" s="54"/>
      <c r="F1665" s="193"/>
      <c r="G1665" s="54"/>
      <c r="H1665" s="197"/>
      <c r="M1665" s="54"/>
      <c r="N1665" s="54"/>
      <c r="O1665" s="54"/>
      <c r="P1665" s="29"/>
      <c r="Q1665" s="29"/>
      <c r="T1665" s="54"/>
      <c r="U1665" s="54"/>
      <c r="V1665" s="55"/>
      <c r="AA1665" s="1"/>
    </row>
    <row r="1666" spans="1:35" ht="12.95" customHeight="1">
      <c r="A1666" s="51"/>
      <c r="B1666" s="110" t="s">
        <v>801</v>
      </c>
      <c r="C1666" s="53" t="s">
        <v>1</v>
      </c>
      <c r="D1666" s="57" t="s">
        <v>606</v>
      </c>
      <c r="E1666" s="58">
        <v>5</v>
      </c>
      <c r="F1666" s="10"/>
      <c r="G1666" s="1" t="str">
        <f>IF((E1666*F1666)=0," ",(E1666*F1666))</f>
        <v xml:space="preserve"> </v>
      </c>
      <c r="H1666" s="197"/>
      <c r="M1666" s="58"/>
      <c r="N1666" s="1"/>
      <c r="O1666" s="1"/>
      <c r="P1666" s="29"/>
      <c r="Q1666" s="29"/>
      <c r="T1666" s="58"/>
      <c r="U1666" s="1"/>
      <c r="V1666" s="14"/>
      <c r="AA1666" s="1"/>
      <c r="AI1666" s="29">
        <v>1619</v>
      </c>
    </row>
    <row r="1667" spans="1:35" ht="12.95" customHeight="1">
      <c r="A1667" s="51"/>
      <c r="B1667" s="110"/>
      <c r="C1667" s="53"/>
      <c r="D1667" s="57"/>
      <c r="E1667" s="58"/>
      <c r="F1667" s="10"/>
      <c r="G1667" s="1"/>
      <c r="H1667" s="197"/>
      <c r="M1667" s="58"/>
      <c r="N1667" s="1"/>
      <c r="O1667" s="1"/>
      <c r="P1667" s="29"/>
      <c r="Q1667" s="29"/>
      <c r="T1667" s="58"/>
      <c r="U1667" s="1"/>
      <c r="V1667" s="14"/>
      <c r="AA1667" s="1"/>
    </row>
    <row r="1668" spans="1:35" ht="12.95" customHeight="1">
      <c r="A1668" s="51">
        <v>110</v>
      </c>
      <c r="B1668" s="154" t="s">
        <v>802</v>
      </c>
      <c r="C1668" s="53"/>
      <c r="D1668" s="57"/>
      <c r="E1668" s="58"/>
      <c r="F1668" s="10"/>
      <c r="G1668" s="1"/>
      <c r="H1668" s="197"/>
      <c r="M1668" s="58"/>
      <c r="N1668" s="1"/>
      <c r="O1668" s="1"/>
      <c r="P1668" s="29"/>
      <c r="Q1668" s="29"/>
      <c r="T1668" s="58"/>
      <c r="U1668" s="1"/>
      <c r="V1668" s="14"/>
      <c r="AA1668" s="1"/>
    </row>
    <row r="1669" spans="1:35" ht="36">
      <c r="A1669" s="51"/>
      <c r="B1669" s="122" t="s">
        <v>807</v>
      </c>
      <c r="C1669" s="53"/>
      <c r="D1669" s="57"/>
      <c r="E1669" s="58"/>
      <c r="F1669" s="10"/>
      <c r="G1669" s="1"/>
      <c r="H1669" s="197"/>
      <c r="M1669" s="58"/>
      <c r="N1669" s="1"/>
      <c r="O1669" s="1"/>
      <c r="P1669" s="29"/>
      <c r="Q1669" s="29"/>
      <c r="T1669" s="58"/>
      <c r="U1669" s="1"/>
      <c r="V1669" s="14"/>
      <c r="AA1669" s="1"/>
    </row>
    <row r="1670" spans="1:35" ht="12.95" customHeight="1">
      <c r="A1670" s="51"/>
      <c r="B1670" s="110" t="s">
        <v>803</v>
      </c>
      <c r="C1670" s="53" t="s">
        <v>1</v>
      </c>
      <c r="D1670" s="57" t="s">
        <v>606</v>
      </c>
      <c r="E1670" s="58">
        <v>5</v>
      </c>
      <c r="F1670" s="10"/>
      <c r="G1670" s="1" t="str">
        <f>IF((E1670*F1670)=0," ",(E1670*F1670))</f>
        <v xml:space="preserve"> </v>
      </c>
      <c r="H1670" s="197"/>
      <c r="M1670" s="58"/>
      <c r="N1670" s="1"/>
      <c r="O1670" s="1"/>
      <c r="P1670" s="29"/>
      <c r="Q1670" s="29"/>
      <c r="T1670" s="58"/>
      <c r="U1670" s="1"/>
      <c r="V1670" s="14"/>
      <c r="AA1670" s="1"/>
      <c r="AI1670" s="29">
        <v>208</v>
      </c>
    </row>
    <row r="1671" spans="1:35" ht="12.95" customHeight="1">
      <c r="A1671" s="51"/>
      <c r="B1671" s="110"/>
      <c r="C1671" s="53"/>
      <c r="D1671" s="57"/>
      <c r="E1671" s="58"/>
      <c r="F1671" s="10"/>
      <c r="G1671" s="1"/>
      <c r="H1671" s="197"/>
      <c r="M1671" s="58"/>
      <c r="N1671" s="1"/>
      <c r="O1671" s="1"/>
      <c r="P1671" s="29"/>
      <c r="Q1671" s="29"/>
      <c r="T1671" s="58"/>
      <c r="U1671" s="1"/>
      <c r="V1671" s="14"/>
      <c r="AA1671" s="1"/>
    </row>
    <row r="1672" spans="1:35" ht="12.95" customHeight="1">
      <c r="A1672" s="51">
        <v>111</v>
      </c>
      <c r="B1672" s="154" t="s">
        <v>809</v>
      </c>
      <c r="C1672" s="53"/>
      <c r="D1672" s="57"/>
      <c r="E1672" s="58"/>
      <c r="F1672" s="10"/>
      <c r="G1672" s="1"/>
      <c r="H1672" s="197"/>
      <c r="M1672" s="58"/>
      <c r="N1672" s="1"/>
      <c r="O1672" s="1"/>
      <c r="P1672" s="29"/>
      <c r="Q1672" s="29"/>
      <c r="T1672" s="58"/>
      <c r="U1672" s="1"/>
      <c r="V1672" s="14"/>
      <c r="AA1672" s="1"/>
    </row>
    <row r="1673" spans="1:35" ht="48" customHeight="1">
      <c r="A1673" s="51"/>
      <c r="B1673" s="122" t="s">
        <v>810</v>
      </c>
      <c r="C1673" s="53"/>
      <c r="D1673" s="57"/>
      <c r="E1673" s="58"/>
      <c r="F1673" s="10"/>
      <c r="G1673" s="1"/>
      <c r="H1673" s="197"/>
      <c r="M1673" s="58"/>
      <c r="N1673" s="1"/>
      <c r="O1673" s="1"/>
      <c r="P1673" s="29"/>
      <c r="Q1673" s="29"/>
      <c r="T1673" s="58"/>
      <c r="U1673" s="1"/>
      <c r="V1673" s="14"/>
      <c r="AA1673" s="1"/>
    </row>
    <row r="1674" spans="1:35" ht="60">
      <c r="A1674" s="51"/>
      <c r="B1674" s="122" t="s">
        <v>811</v>
      </c>
      <c r="C1674" s="53"/>
      <c r="D1674" s="57"/>
      <c r="E1674" s="58"/>
      <c r="F1674" s="10"/>
      <c r="G1674" s="1"/>
      <c r="H1674" s="197"/>
      <c r="M1674" s="58"/>
      <c r="N1674" s="1"/>
      <c r="O1674" s="1"/>
      <c r="P1674" s="29"/>
      <c r="Q1674" s="29"/>
      <c r="T1674" s="58"/>
      <c r="U1674" s="1"/>
      <c r="V1674" s="14"/>
      <c r="AA1674" s="1"/>
    </row>
    <row r="1675" spans="1:35" ht="48">
      <c r="A1675" s="51"/>
      <c r="B1675" s="122" t="s">
        <v>812</v>
      </c>
      <c r="C1675" s="53"/>
      <c r="D1675" s="57"/>
      <c r="E1675" s="58"/>
      <c r="F1675" s="10"/>
      <c r="G1675" s="1"/>
      <c r="H1675" s="197"/>
      <c r="M1675" s="58"/>
      <c r="N1675" s="1"/>
      <c r="O1675" s="1"/>
      <c r="P1675" s="29"/>
      <c r="Q1675" s="29"/>
      <c r="T1675" s="58"/>
      <c r="U1675" s="1"/>
      <c r="V1675" s="14"/>
      <c r="AA1675" s="1"/>
    </row>
    <row r="1676" spans="1:35" ht="12" customHeight="1">
      <c r="A1676" s="51"/>
      <c r="B1676" s="122" t="s">
        <v>813</v>
      </c>
      <c r="C1676" s="53"/>
      <c r="D1676" s="57"/>
      <c r="E1676" s="58"/>
      <c r="F1676" s="10"/>
      <c r="G1676" s="1"/>
      <c r="H1676" s="197"/>
      <c r="M1676" s="58"/>
      <c r="N1676" s="1"/>
      <c r="O1676" s="1"/>
      <c r="P1676" s="29"/>
      <c r="Q1676" s="29"/>
      <c r="T1676" s="58"/>
      <c r="U1676" s="1"/>
      <c r="V1676" s="14"/>
      <c r="AA1676" s="1"/>
    </row>
    <row r="1677" spans="1:35" ht="12" customHeight="1">
      <c r="A1677" s="51"/>
      <c r="B1677" s="122" t="s">
        <v>814</v>
      </c>
      <c r="C1677" s="53"/>
      <c r="D1677" s="57"/>
      <c r="E1677" s="58"/>
      <c r="F1677" s="10"/>
      <c r="G1677" s="1"/>
      <c r="H1677" s="197"/>
      <c r="M1677" s="58"/>
      <c r="N1677" s="1"/>
      <c r="O1677" s="1"/>
      <c r="P1677" s="29"/>
      <c r="Q1677" s="29"/>
      <c r="T1677" s="58"/>
      <c r="U1677" s="1"/>
      <c r="V1677" s="14"/>
      <c r="AA1677" s="1"/>
    </row>
    <row r="1678" spans="1:35" ht="12" customHeight="1">
      <c r="A1678" s="51"/>
      <c r="B1678" s="122" t="s">
        <v>815</v>
      </c>
      <c r="C1678" s="53"/>
      <c r="D1678" s="57"/>
      <c r="E1678" s="58"/>
      <c r="F1678" s="10"/>
      <c r="G1678" s="1"/>
      <c r="H1678" s="197"/>
      <c r="M1678" s="58"/>
      <c r="N1678" s="1"/>
      <c r="O1678" s="1"/>
      <c r="P1678" s="29"/>
      <c r="Q1678" s="29"/>
      <c r="T1678" s="58"/>
      <c r="U1678" s="1"/>
      <c r="V1678" s="14"/>
      <c r="AA1678" s="1"/>
    </row>
    <row r="1679" spans="1:35" ht="12" customHeight="1">
      <c r="A1679" s="51"/>
      <c r="B1679" s="122" t="s">
        <v>816</v>
      </c>
      <c r="C1679" s="53"/>
      <c r="D1679" s="57"/>
      <c r="E1679" s="58"/>
      <c r="F1679" s="10"/>
      <c r="G1679" s="1"/>
      <c r="H1679" s="197"/>
      <c r="M1679" s="58"/>
      <c r="N1679" s="1"/>
      <c r="O1679" s="1"/>
      <c r="P1679" s="29"/>
      <c r="Q1679" s="29"/>
      <c r="T1679" s="58"/>
      <c r="U1679" s="1"/>
      <c r="V1679" s="14"/>
      <c r="AA1679" s="1"/>
    </row>
    <row r="1680" spans="1:35" ht="48" customHeight="1">
      <c r="A1680" s="51"/>
      <c r="B1680" s="122" t="s">
        <v>817</v>
      </c>
      <c r="C1680" s="53"/>
      <c r="D1680" s="57"/>
      <c r="E1680" s="58"/>
      <c r="F1680" s="10"/>
      <c r="G1680" s="1"/>
      <c r="H1680" s="197"/>
      <c r="M1680" s="58"/>
      <c r="N1680" s="1"/>
      <c r="O1680" s="1"/>
      <c r="P1680" s="29"/>
      <c r="Q1680" s="29"/>
      <c r="T1680" s="58"/>
      <c r="U1680" s="1"/>
      <c r="V1680" s="14"/>
      <c r="AA1680" s="1"/>
    </row>
    <row r="1681" spans="1:35" ht="72" customHeight="1">
      <c r="A1681" s="51"/>
      <c r="B1681" s="122" t="s">
        <v>818</v>
      </c>
      <c r="C1681" s="53"/>
      <c r="D1681" s="57"/>
      <c r="E1681" s="58"/>
      <c r="F1681" s="10"/>
      <c r="G1681" s="1"/>
      <c r="H1681" s="197"/>
      <c r="M1681" s="58"/>
      <c r="N1681" s="1"/>
      <c r="O1681" s="1"/>
      <c r="P1681" s="29"/>
      <c r="Q1681" s="29"/>
      <c r="T1681" s="58"/>
      <c r="U1681" s="1"/>
      <c r="V1681" s="14"/>
      <c r="AA1681" s="1"/>
    </row>
    <row r="1682" spans="1:35" ht="48" customHeight="1">
      <c r="A1682" s="51"/>
      <c r="B1682" s="122" t="s">
        <v>819</v>
      </c>
      <c r="C1682" s="53"/>
      <c r="D1682" s="57"/>
      <c r="E1682" s="58"/>
      <c r="F1682" s="10"/>
      <c r="G1682" s="1"/>
      <c r="H1682" s="197"/>
      <c r="M1682" s="58"/>
      <c r="N1682" s="1"/>
      <c r="O1682" s="1"/>
      <c r="P1682" s="29"/>
      <c r="Q1682" s="29"/>
      <c r="T1682" s="58"/>
      <c r="U1682" s="1"/>
      <c r="V1682" s="14"/>
      <c r="AA1682" s="1"/>
    </row>
    <row r="1683" spans="1:35" ht="12" customHeight="1">
      <c r="A1683" s="51"/>
      <c r="B1683" s="142" t="s">
        <v>545</v>
      </c>
      <c r="C1683" s="53" t="s">
        <v>1</v>
      </c>
      <c r="D1683" s="57" t="s">
        <v>148</v>
      </c>
      <c r="E1683" s="58">
        <v>100</v>
      </c>
      <c r="F1683" s="10"/>
      <c r="G1683" s="1" t="str">
        <f t="shared" ref="G1683" si="55">IF((E1683*F1683)=0," ",(E1683*F1683))</f>
        <v xml:space="preserve"> </v>
      </c>
      <c r="H1683" s="197"/>
      <c r="M1683" s="58"/>
      <c r="N1683" s="1"/>
      <c r="O1683" s="1"/>
      <c r="P1683" s="29"/>
      <c r="Q1683" s="29"/>
      <c r="T1683" s="58"/>
      <c r="U1683" s="1"/>
      <c r="V1683" s="14"/>
      <c r="AA1683" s="1"/>
      <c r="AI1683" s="29">
        <v>463</v>
      </c>
    </row>
    <row r="1684" spans="1:35" ht="12.95" customHeight="1">
      <c r="A1684" s="51"/>
      <c r="B1684" s="110"/>
      <c r="C1684" s="53"/>
      <c r="D1684" s="57"/>
      <c r="E1684" s="58"/>
      <c r="F1684" s="10"/>
      <c r="G1684" s="1"/>
      <c r="H1684" s="197"/>
      <c r="M1684" s="58"/>
      <c r="N1684" s="1"/>
      <c r="O1684" s="1"/>
      <c r="P1684" s="29"/>
      <c r="Q1684" s="29"/>
      <c r="T1684" s="58"/>
      <c r="U1684" s="1"/>
      <c r="V1684" s="14"/>
      <c r="AA1684" s="1"/>
    </row>
    <row r="1685" spans="1:35" ht="12.95" customHeight="1">
      <c r="A1685" s="51">
        <v>112</v>
      </c>
      <c r="B1685" s="154" t="s">
        <v>823</v>
      </c>
      <c r="C1685" s="53"/>
      <c r="D1685" s="57"/>
      <c r="E1685" s="58"/>
      <c r="F1685" s="10"/>
      <c r="G1685" s="1"/>
      <c r="H1685" s="197"/>
      <c r="M1685" s="58"/>
      <c r="N1685" s="1"/>
      <c r="O1685" s="1"/>
      <c r="P1685" s="29"/>
      <c r="Q1685" s="29"/>
      <c r="T1685" s="58"/>
      <c r="U1685" s="1"/>
      <c r="V1685" s="14"/>
      <c r="AA1685" s="1"/>
    </row>
    <row r="1686" spans="1:35" ht="60" customHeight="1">
      <c r="A1686" s="51"/>
      <c r="B1686" s="122" t="s">
        <v>820</v>
      </c>
      <c r="C1686" s="53"/>
      <c r="D1686" s="57"/>
      <c r="E1686" s="58"/>
      <c r="F1686" s="10"/>
      <c r="G1686" s="1"/>
      <c r="H1686" s="197"/>
      <c r="M1686" s="58"/>
      <c r="N1686" s="1"/>
      <c r="O1686" s="1"/>
      <c r="P1686" s="29"/>
      <c r="Q1686" s="29"/>
      <c r="T1686" s="58"/>
      <c r="U1686" s="1"/>
      <c r="V1686" s="14"/>
      <c r="AA1686" s="1"/>
    </row>
    <row r="1687" spans="1:35" ht="12" customHeight="1">
      <c r="A1687" s="51"/>
      <c r="B1687" s="122" t="s">
        <v>821</v>
      </c>
      <c r="C1687" s="53"/>
      <c r="D1687" s="57"/>
      <c r="E1687" s="58"/>
      <c r="F1687" s="10"/>
      <c r="G1687" s="1"/>
      <c r="H1687" s="197"/>
      <c r="M1687" s="58"/>
      <c r="N1687" s="1"/>
      <c r="O1687" s="1"/>
      <c r="P1687" s="29"/>
      <c r="Q1687" s="29"/>
      <c r="T1687" s="58"/>
      <c r="U1687" s="1"/>
      <c r="V1687" s="14"/>
      <c r="AA1687" s="1"/>
    </row>
    <row r="1688" spans="1:35" ht="12" customHeight="1">
      <c r="A1688" s="51"/>
      <c r="B1688" s="122" t="s">
        <v>822</v>
      </c>
      <c r="C1688" s="53"/>
      <c r="D1688" s="57"/>
      <c r="E1688" s="58"/>
      <c r="F1688" s="10"/>
      <c r="G1688" s="1"/>
      <c r="H1688" s="197"/>
      <c r="M1688" s="58"/>
      <c r="N1688" s="1"/>
      <c r="O1688" s="1"/>
      <c r="P1688" s="29"/>
      <c r="Q1688" s="29"/>
      <c r="T1688" s="58"/>
      <c r="U1688" s="1"/>
      <c r="V1688" s="14"/>
      <c r="AA1688" s="1"/>
    </row>
    <row r="1689" spans="1:35" ht="12.95" customHeight="1">
      <c r="A1689" s="51"/>
      <c r="B1689" s="142" t="s">
        <v>824</v>
      </c>
      <c r="C1689" s="53" t="s">
        <v>1</v>
      </c>
      <c r="D1689" s="57" t="s">
        <v>565</v>
      </c>
      <c r="E1689" s="58">
        <v>8</v>
      </c>
      <c r="F1689" s="10"/>
      <c r="G1689" s="1" t="str">
        <f t="shared" ref="G1689" si="56">IF((E1689*F1689)=0," ",(E1689*F1689))</f>
        <v xml:space="preserve"> </v>
      </c>
      <c r="H1689" s="197"/>
      <c r="M1689" s="58"/>
      <c r="N1689" s="1"/>
      <c r="O1689" s="1"/>
      <c r="P1689" s="29"/>
      <c r="Q1689" s="29"/>
      <c r="T1689" s="58"/>
      <c r="U1689" s="1"/>
      <c r="V1689" s="14"/>
      <c r="AA1689" s="1"/>
      <c r="AI1689" s="29">
        <v>89</v>
      </c>
    </row>
    <row r="1690" spans="1:35" ht="12.95" customHeight="1">
      <c r="A1690" s="51"/>
      <c r="B1690" s="142" t="s">
        <v>825</v>
      </c>
      <c r="C1690" s="53" t="s">
        <v>1</v>
      </c>
      <c r="D1690" s="57" t="s">
        <v>565</v>
      </c>
      <c r="E1690" s="58">
        <v>12</v>
      </c>
      <c r="F1690" s="10"/>
      <c r="G1690" s="1" t="str">
        <f t="shared" ref="G1690:G1692" si="57">IF((E1690*F1690)=0," ",(E1690*F1690))</f>
        <v xml:space="preserve"> </v>
      </c>
      <c r="H1690" s="197"/>
      <c r="M1690" s="58"/>
      <c r="N1690" s="1"/>
      <c r="O1690" s="1"/>
      <c r="P1690" s="29"/>
      <c r="Q1690" s="29"/>
      <c r="T1690" s="58"/>
      <c r="U1690" s="1"/>
      <c r="V1690" s="14"/>
      <c r="AA1690" s="1"/>
      <c r="AI1690" s="29">
        <v>178</v>
      </c>
    </row>
    <row r="1691" spans="1:35" ht="12.95" customHeight="1">
      <c r="A1691" s="51"/>
      <c r="B1691" s="142"/>
      <c r="C1691" s="53" t="s">
        <v>3</v>
      </c>
      <c r="D1691" s="57" t="s">
        <v>565</v>
      </c>
      <c r="E1691" s="58">
        <v>22</v>
      </c>
      <c r="F1691" s="10"/>
      <c r="G1691" s="1" t="str">
        <f t="shared" si="57"/>
        <v xml:space="preserve"> </v>
      </c>
      <c r="H1691" s="197"/>
      <c r="M1691" s="58"/>
      <c r="N1691" s="1"/>
      <c r="O1691" s="1"/>
      <c r="P1691" s="29"/>
      <c r="Q1691" s="29"/>
      <c r="T1691" s="58"/>
      <c r="U1691" s="1"/>
      <c r="V1691" s="14"/>
      <c r="AA1691" s="1"/>
      <c r="AI1691" s="29">
        <v>326</v>
      </c>
    </row>
    <row r="1692" spans="1:35" ht="12.95" customHeight="1">
      <c r="A1692" s="51"/>
      <c r="B1692" s="142" t="s">
        <v>826</v>
      </c>
      <c r="C1692" s="53" t="s">
        <v>3</v>
      </c>
      <c r="D1692" s="57" t="s">
        <v>565</v>
      </c>
      <c r="E1692" s="58">
        <v>148</v>
      </c>
      <c r="F1692" s="10"/>
      <c r="G1692" s="1" t="str">
        <f t="shared" si="57"/>
        <v xml:space="preserve"> </v>
      </c>
      <c r="H1692" s="197"/>
      <c r="M1692" s="58"/>
      <c r="N1692" s="1"/>
      <c r="O1692" s="1"/>
      <c r="P1692" s="29"/>
      <c r="Q1692" s="29"/>
      <c r="T1692" s="58"/>
      <c r="U1692" s="1"/>
      <c r="V1692" s="14"/>
      <c r="AA1692" s="1"/>
      <c r="AI1692" s="29">
        <v>2738</v>
      </c>
    </row>
    <row r="1693" spans="1:35" ht="12.95" customHeight="1">
      <c r="A1693" s="51"/>
      <c r="B1693" s="142"/>
      <c r="C1693" s="53"/>
      <c r="D1693" s="57"/>
      <c r="E1693" s="58"/>
      <c r="F1693" s="10"/>
      <c r="G1693" s="1"/>
      <c r="H1693" s="197"/>
      <c r="M1693" s="58"/>
      <c r="N1693" s="1"/>
      <c r="O1693" s="1"/>
      <c r="P1693" s="29"/>
      <c r="Q1693" s="29"/>
      <c r="T1693" s="58"/>
      <c r="U1693" s="1"/>
      <c r="V1693" s="14"/>
      <c r="AA1693" s="1"/>
    </row>
    <row r="1694" spans="1:35" ht="12.95" customHeight="1">
      <c r="A1694" s="51">
        <v>113</v>
      </c>
      <c r="B1694" s="154" t="s">
        <v>827</v>
      </c>
      <c r="C1694" s="53"/>
      <c r="D1694" s="57"/>
      <c r="E1694" s="58"/>
      <c r="F1694" s="10"/>
      <c r="G1694" s="1"/>
      <c r="H1694" s="197"/>
      <c r="M1694" s="58"/>
      <c r="N1694" s="1"/>
      <c r="O1694" s="1"/>
      <c r="P1694" s="29"/>
      <c r="Q1694" s="29"/>
      <c r="T1694" s="58"/>
      <c r="U1694" s="1"/>
      <c r="V1694" s="14"/>
      <c r="AA1694" s="1"/>
    </row>
    <row r="1695" spans="1:35" ht="72" customHeight="1">
      <c r="A1695" s="51"/>
      <c r="B1695" s="151" t="s">
        <v>829</v>
      </c>
      <c r="C1695" s="53"/>
      <c r="D1695" s="57"/>
      <c r="E1695" s="58"/>
      <c r="F1695" s="10"/>
      <c r="G1695" s="1"/>
      <c r="H1695" s="197"/>
      <c r="M1695" s="58"/>
      <c r="N1695" s="1"/>
      <c r="O1695" s="1"/>
      <c r="P1695" s="29"/>
      <c r="Q1695" s="29"/>
      <c r="T1695" s="58"/>
      <c r="U1695" s="1"/>
      <c r="V1695" s="14"/>
      <c r="AA1695" s="1"/>
    </row>
    <row r="1696" spans="1:35" ht="12.95" customHeight="1">
      <c r="A1696" s="51"/>
      <c r="B1696" s="81" t="s">
        <v>226</v>
      </c>
      <c r="C1696" s="53"/>
      <c r="D1696" s="54"/>
      <c r="E1696" s="54"/>
      <c r="F1696" s="193"/>
      <c r="G1696" s="54"/>
      <c r="H1696" s="197"/>
      <c r="M1696" s="54"/>
      <c r="N1696" s="54"/>
      <c r="O1696" s="54"/>
      <c r="P1696" s="29"/>
      <c r="Q1696" s="29"/>
      <c r="T1696" s="54"/>
      <c r="U1696" s="54"/>
      <c r="V1696" s="55"/>
      <c r="AA1696" s="1"/>
    </row>
    <row r="1697" spans="1:35" ht="12.95" customHeight="1">
      <c r="A1697" s="51"/>
      <c r="B1697" s="110" t="s">
        <v>580</v>
      </c>
      <c r="C1697" s="53"/>
      <c r="D1697" s="54"/>
      <c r="E1697" s="54"/>
      <c r="F1697" s="193"/>
      <c r="G1697" s="54"/>
      <c r="H1697" s="197"/>
      <c r="M1697" s="54"/>
      <c r="N1697" s="54"/>
      <c r="O1697" s="54"/>
      <c r="P1697" s="29"/>
      <c r="Q1697" s="29"/>
      <c r="T1697" s="54"/>
      <c r="U1697" s="54"/>
      <c r="V1697" s="55"/>
      <c r="AA1697" s="1"/>
    </row>
    <row r="1698" spans="1:35" ht="12.95" customHeight="1">
      <c r="A1698" s="51"/>
      <c r="B1698" s="110" t="s">
        <v>830</v>
      </c>
      <c r="C1698" s="53" t="s">
        <v>1</v>
      </c>
      <c r="D1698" s="57" t="s">
        <v>828</v>
      </c>
      <c r="E1698" s="58">
        <v>148</v>
      </c>
      <c r="F1698" s="10"/>
      <c r="G1698" s="1" t="str">
        <f t="shared" ref="G1698" si="58">IF((E1698*F1698)=0," ",(E1698*F1698))</f>
        <v xml:space="preserve"> </v>
      </c>
      <c r="H1698" s="197"/>
      <c r="M1698" s="58"/>
      <c r="N1698" s="1"/>
      <c r="O1698" s="1"/>
      <c r="P1698" s="29"/>
      <c r="Q1698" s="29"/>
      <c r="T1698" s="58"/>
      <c r="U1698" s="1"/>
      <c r="V1698" s="14"/>
      <c r="AA1698" s="1"/>
      <c r="AI1698" s="29">
        <v>2054</v>
      </c>
    </row>
    <row r="1699" spans="1:35" ht="12.95" customHeight="1">
      <c r="A1699" s="51"/>
      <c r="B1699" s="142"/>
      <c r="F1699" s="195"/>
      <c r="H1699" s="197"/>
      <c r="P1699" s="29"/>
      <c r="Q1699" s="29"/>
      <c r="AA1699" s="1"/>
    </row>
    <row r="1700" spans="1:35" ht="12.95" customHeight="1">
      <c r="A1700" s="51">
        <v>114</v>
      </c>
      <c r="B1700" s="154" t="s">
        <v>831</v>
      </c>
      <c r="C1700" s="53"/>
      <c r="D1700" s="57"/>
      <c r="E1700" s="58"/>
      <c r="F1700" s="10"/>
      <c r="G1700" s="1"/>
      <c r="H1700" s="197"/>
      <c r="M1700" s="58"/>
      <c r="N1700" s="1"/>
      <c r="O1700" s="1"/>
      <c r="P1700" s="29"/>
      <c r="Q1700" s="29"/>
      <c r="T1700" s="58"/>
      <c r="U1700" s="1"/>
      <c r="V1700" s="14"/>
      <c r="AA1700" s="1"/>
    </row>
    <row r="1701" spans="1:35" ht="60" customHeight="1">
      <c r="A1701" s="51"/>
      <c r="B1701" s="151" t="s">
        <v>833</v>
      </c>
      <c r="C1701" s="53"/>
      <c r="D1701" s="57"/>
      <c r="E1701" s="58"/>
      <c r="F1701" s="10"/>
      <c r="G1701" s="1"/>
      <c r="H1701" s="197"/>
      <c r="M1701" s="58"/>
      <c r="N1701" s="1"/>
      <c r="O1701" s="1"/>
      <c r="P1701" s="29"/>
      <c r="Q1701" s="29"/>
      <c r="T1701" s="58"/>
      <c r="U1701" s="1"/>
      <c r="V1701" s="14"/>
      <c r="AA1701" s="1"/>
    </row>
    <row r="1702" spans="1:35" ht="48">
      <c r="A1702" s="51"/>
      <c r="B1702" s="151" t="s">
        <v>832</v>
      </c>
      <c r="C1702" s="53"/>
      <c r="D1702" s="57"/>
      <c r="E1702" s="58"/>
      <c r="F1702" s="10"/>
      <c r="G1702" s="1"/>
      <c r="H1702" s="197"/>
      <c r="M1702" s="58"/>
      <c r="N1702" s="1"/>
      <c r="O1702" s="1"/>
      <c r="P1702" s="29"/>
      <c r="Q1702" s="29"/>
      <c r="T1702" s="58"/>
      <c r="U1702" s="1"/>
      <c r="V1702" s="14"/>
      <c r="AA1702" s="1"/>
    </row>
    <row r="1703" spans="1:35">
      <c r="A1703" s="51"/>
      <c r="B1703" s="81" t="s">
        <v>226</v>
      </c>
      <c r="C1703" s="53"/>
      <c r="D1703" s="54"/>
      <c r="E1703" s="54"/>
      <c r="F1703" s="193"/>
      <c r="G1703" s="54"/>
      <c r="H1703" s="197"/>
      <c r="M1703" s="54"/>
      <c r="N1703" s="54"/>
      <c r="O1703" s="54"/>
      <c r="P1703" s="29"/>
      <c r="Q1703" s="29"/>
      <c r="T1703" s="54"/>
      <c r="U1703" s="54"/>
      <c r="V1703" s="55"/>
      <c r="AA1703" s="1"/>
    </row>
    <row r="1704" spans="1:35" ht="12.95" customHeight="1">
      <c r="A1704" s="51"/>
      <c r="B1704" s="110" t="s">
        <v>834</v>
      </c>
      <c r="C1704" s="53"/>
      <c r="D1704" s="54"/>
      <c r="E1704" s="54"/>
      <c r="F1704" s="193"/>
      <c r="G1704" s="54"/>
      <c r="H1704" s="197"/>
      <c r="M1704" s="54"/>
      <c r="N1704" s="54"/>
      <c r="O1704" s="54"/>
      <c r="P1704" s="29"/>
      <c r="Q1704" s="29"/>
      <c r="T1704" s="54"/>
      <c r="U1704" s="54"/>
      <c r="V1704" s="55"/>
      <c r="AA1704" s="1"/>
    </row>
    <row r="1705" spans="1:35" ht="12.95" customHeight="1">
      <c r="A1705" s="51"/>
      <c r="B1705" s="110" t="s">
        <v>835</v>
      </c>
      <c r="C1705" s="53" t="s">
        <v>1</v>
      </c>
      <c r="D1705" s="57" t="s">
        <v>565</v>
      </c>
      <c r="E1705" s="58">
        <v>18</v>
      </c>
      <c r="F1705" s="10"/>
      <c r="G1705" s="1" t="str">
        <f t="shared" ref="G1705" si="59">IF((E1705*F1705)=0," ",(E1705*F1705))</f>
        <v xml:space="preserve"> </v>
      </c>
      <c r="H1705" s="197"/>
      <c r="M1705" s="58"/>
      <c r="N1705" s="1"/>
      <c r="O1705" s="1"/>
      <c r="P1705" s="29"/>
      <c r="Q1705" s="29"/>
      <c r="T1705" s="58"/>
      <c r="U1705" s="1"/>
      <c r="V1705" s="14"/>
      <c r="AA1705" s="1"/>
      <c r="AI1705" s="29">
        <v>200</v>
      </c>
    </row>
    <row r="1706" spans="1:35" ht="12.95" customHeight="1">
      <c r="A1706" s="51"/>
      <c r="B1706" s="110"/>
      <c r="C1706" s="53" t="s">
        <v>3</v>
      </c>
      <c r="D1706" s="57" t="s">
        <v>565</v>
      </c>
      <c r="E1706" s="58">
        <v>24</v>
      </c>
      <c r="F1706" s="10"/>
      <c r="G1706" s="1" t="str">
        <f t="shared" ref="G1706:G1707" si="60">IF((E1706*F1706)=0," ",(E1706*F1706))</f>
        <v xml:space="preserve"> </v>
      </c>
      <c r="H1706" s="197"/>
      <c r="M1706" s="58"/>
      <c r="N1706" s="1"/>
      <c r="O1706" s="1"/>
      <c r="P1706" s="29"/>
      <c r="Q1706" s="29"/>
      <c r="T1706" s="58"/>
      <c r="U1706" s="1"/>
      <c r="V1706" s="14"/>
      <c r="AA1706" s="1"/>
      <c r="AI1706" s="29">
        <v>266</v>
      </c>
    </row>
    <row r="1707" spans="1:35" ht="12.95" customHeight="1">
      <c r="A1707" s="51"/>
      <c r="B1707" s="110" t="s">
        <v>836</v>
      </c>
      <c r="C1707" s="53" t="s">
        <v>3</v>
      </c>
      <c r="D1707" s="57" t="s">
        <v>565</v>
      </c>
      <c r="E1707" s="58">
        <v>32</v>
      </c>
      <c r="F1707" s="10"/>
      <c r="G1707" s="1" t="str">
        <f t="shared" si="60"/>
        <v xml:space="preserve"> </v>
      </c>
      <c r="H1707" s="197"/>
      <c r="M1707" s="58"/>
      <c r="N1707" s="1"/>
      <c r="O1707" s="1"/>
      <c r="P1707" s="29"/>
      <c r="Q1707" s="29"/>
      <c r="T1707" s="58"/>
      <c r="U1707" s="1"/>
      <c r="V1707" s="14"/>
      <c r="AA1707" s="1"/>
      <c r="AI1707" s="29">
        <v>444</v>
      </c>
    </row>
    <row r="1708" spans="1:35" ht="12.95" customHeight="1">
      <c r="A1708" s="51"/>
      <c r="B1708" s="110"/>
      <c r="C1708" s="53"/>
      <c r="D1708" s="57"/>
      <c r="E1708" s="58"/>
      <c r="F1708" s="10"/>
      <c r="G1708" s="1"/>
      <c r="H1708" s="197"/>
      <c r="M1708" s="58"/>
      <c r="N1708" s="1"/>
      <c r="O1708" s="1"/>
      <c r="P1708" s="29"/>
      <c r="Q1708" s="29"/>
      <c r="T1708" s="58"/>
      <c r="U1708" s="1"/>
      <c r="V1708" s="14"/>
      <c r="AA1708" s="1"/>
    </row>
    <row r="1709" spans="1:35" ht="12.95" customHeight="1">
      <c r="A1709" s="51">
        <v>115</v>
      </c>
      <c r="B1709" s="154" t="s">
        <v>838</v>
      </c>
      <c r="C1709" s="53"/>
      <c r="D1709" s="57"/>
      <c r="E1709" s="58"/>
      <c r="F1709" s="10"/>
      <c r="G1709" s="1"/>
      <c r="H1709" s="197"/>
      <c r="M1709" s="58"/>
      <c r="N1709" s="1"/>
      <c r="O1709" s="1"/>
      <c r="P1709" s="29"/>
      <c r="Q1709" s="29"/>
      <c r="T1709" s="58"/>
      <c r="U1709" s="1"/>
      <c r="V1709" s="14"/>
      <c r="AA1709" s="1"/>
    </row>
    <row r="1710" spans="1:35" ht="72">
      <c r="A1710" s="51"/>
      <c r="B1710" s="151" t="s">
        <v>854</v>
      </c>
      <c r="C1710" s="53"/>
      <c r="D1710" s="57"/>
      <c r="E1710" s="58"/>
      <c r="F1710" s="10"/>
      <c r="G1710" s="1"/>
      <c r="H1710" s="197"/>
      <c r="M1710" s="58"/>
      <c r="N1710" s="1"/>
      <c r="O1710" s="1"/>
      <c r="P1710" s="29"/>
      <c r="Q1710" s="29"/>
      <c r="T1710" s="58"/>
      <c r="U1710" s="1"/>
      <c r="V1710" s="14"/>
      <c r="AA1710" s="1"/>
    </row>
    <row r="1711" spans="1:35" ht="12.95" customHeight="1">
      <c r="A1711" s="51"/>
      <c r="B1711" s="151" t="s">
        <v>855</v>
      </c>
      <c r="C1711" s="53"/>
      <c r="D1711" s="57"/>
      <c r="E1711" s="58"/>
      <c r="F1711" s="10"/>
      <c r="G1711" s="1"/>
      <c r="H1711" s="197"/>
      <c r="M1711" s="58"/>
      <c r="N1711" s="1"/>
      <c r="O1711" s="1"/>
      <c r="P1711" s="29"/>
      <c r="Q1711" s="29"/>
      <c r="T1711" s="58"/>
      <c r="U1711" s="1"/>
      <c r="V1711" s="14"/>
      <c r="AA1711" s="1"/>
    </row>
    <row r="1712" spans="1:35" ht="12.95" customHeight="1">
      <c r="A1712" s="51"/>
      <c r="B1712" s="151" t="s">
        <v>856</v>
      </c>
      <c r="C1712" s="53"/>
      <c r="D1712" s="57"/>
      <c r="E1712" s="58"/>
      <c r="F1712" s="10"/>
      <c r="G1712" s="1"/>
      <c r="H1712" s="197"/>
      <c r="M1712" s="58"/>
      <c r="N1712" s="1"/>
      <c r="O1712" s="1"/>
      <c r="P1712" s="29"/>
      <c r="Q1712" s="29"/>
      <c r="T1712" s="58"/>
      <c r="U1712" s="1"/>
      <c r="V1712" s="14"/>
      <c r="AA1712" s="1"/>
    </row>
    <row r="1713" spans="1:27" ht="12.95" customHeight="1">
      <c r="A1713" s="51"/>
      <c r="B1713" s="151" t="s">
        <v>839</v>
      </c>
      <c r="C1713" s="53"/>
      <c r="D1713" s="57"/>
      <c r="E1713" s="58"/>
      <c r="F1713" s="10"/>
      <c r="G1713" s="1"/>
      <c r="H1713" s="197"/>
      <c r="M1713" s="58"/>
      <c r="N1713" s="1"/>
      <c r="O1713" s="1"/>
      <c r="P1713" s="29"/>
      <c r="Q1713" s="29"/>
      <c r="T1713" s="58"/>
      <c r="U1713" s="1"/>
      <c r="V1713" s="14"/>
      <c r="AA1713" s="1"/>
    </row>
    <row r="1714" spans="1:27" ht="12.95" customHeight="1">
      <c r="A1714" s="51"/>
      <c r="B1714" s="151" t="s">
        <v>840</v>
      </c>
      <c r="C1714" s="53"/>
      <c r="D1714" s="57"/>
      <c r="E1714" s="58"/>
      <c r="F1714" s="10"/>
      <c r="G1714" s="1"/>
      <c r="H1714" s="197"/>
      <c r="M1714" s="58"/>
      <c r="N1714" s="1"/>
      <c r="O1714" s="1"/>
      <c r="P1714" s="29"/>
      <c r="Q1714" s="29"/>
      <c r="T1714" s="58"/>
      <c r="U1714" s="1"/>
      <c r="V1714" s="14"/>
      <c r="AA1714" s="1"/>
    </row>
    <row r="1715" spans="1:27" ht="12.95" customHeight="1">
      <c r="A1715" s="51"/>
      <c r="B1715" s="151" t="s">
        <v>841</v>
      </c>
      <c r="C1715" s="53"/>
      <c r="D1715" s="57"/>
      <c r="E1715" s="58"/>
      <c r="F1715" s="10"/>
      <c r="G1715" s="1"/>
      <c r="H1715" s="197"/>
      <c r="M1715" s="58"/>
      <c r="N1715" s="1"/>
      <c r="O1715" s="1"/>
      <c r="P1715" s="29"/>
      <c r="Q1715" s="29"/>
      <c r="T1715" s="58"/>
      <c r="U1715" s="1"/>
      <c r="V1715" s="14"/>
      <c r="AA1715" s="1"/>
    </row>
    <row r="1716" spans="1:27" ht="12.95" customHeight="1">
      <c r="A1716" s="51"/>
      <c r="B1716" s="151" t="s">
        <v>842</v>
      </c>
      <c r="C1716" s="53"/>
      <c r="D1716" s="57"/>
      <c r="E1716" s="58"/>
      <c r="F1716" s="10"/>
      <c r="G1716" s="1"/>
      <c r="H1716" s="197"/>
      <c r="M1716" s="58"/>
      <c r="N1716" s="1"/>
      <c r="O1716" s="1"/>
      <c r="P1716" s="29"/>
      <c r="Q1716" s="29"/>
      <c r="T1716" s="58"/>
      <c r="U1716" s="1"/>
      <c r="V1716" s="14"/>
      <c r="AA1716" s="1"/>
    </row>
    <row r="1717" spans="1:27" ht="12.95" customHeight="1">
      <c r="A1717" s="51"/>
      <c r="B1717" s="151" t="s">
        <v>843</v>
      </c>
      <c r="C1717" s="53"/>
      <c r="D1717" s="57"/>
      <c r="E1717" s="58"/>
      <c r="F1717" s="10"/>
      <c r="G1717" s="1"/>
      <c r="H1717" s="197"/>
      <c r="M1717" s="58"/>
      <c r="N1717" s="1"/>
      <c r="O1717" s="1"/>
      <c r="P1717" s="29"/>
      <c r="Q1717" s="29"/>
      <c r="T1717" s="58"/>
      <c r="U1717" s="1"/>
      <c r="V1717" s="14"/>
      <c r="AA1717" s="1"/>
    </row>
    <row r="1718" spans="1:27" ht="12.95" customHeight="1">
      <c r="A1718" s="51"/>
      <c r="B1718" s="151" t="s">
        <v>844</v>
      </c>
      <c r="C1718" s="53"/>
      <c r="D1718" s="57"/>
      <c r="E1718" s="58"/>
      <c r="F1718" s="10"/>
      <c r="G1718" s="1"/>
      <c r="H1718" s="197"/>
      <c r="M1718" s="58"/>
      <c r="N1718" s="1"/>
      <c r="O1718" s="1"/>
      <c r="P1718" s="29"/>
      <c r="Q1718" s="29"/>
      <c r="T1718" s="58"/>
      <c r="U1718" s="1"/>
      <c r="V1718" s="14"/>
      <c r="AA1718" s="1"/>
    </row>
    <row r="1719" spans="1:27" ht="12.95" customHeight="1">
      <c r="A1719" s="51"/>
      <c r="B1719" s="151" t="s">
        <v>845</v>
      </c>
      <c r="C1719" s="53"/>
      <c r="D1719" s="57"/>
      <c r="E1719" s="58"/>
      <c r="F1719" s="10"/>
      <c r="G1719" s="1"/>
      <c r="H1719" s="197"/>
      <c r="M1719" s="58"/>
      <c r="N1719" s="1"/>
      <c r="O1719" s="1"/>
      <c r="P1719" s="29"/>
      <c r="Q1719" s="29"/>
      <c r="T1719" s="58"/>
      <c r="U1719" s="1"/>
      <c r="V1719" s="14"/>
      <c r="AA1719" s="1"/>
    </row>
    <row r="1720" spans="1:27" ht="12.95" customHeight="1">
      <c r="A1720" s="51"/>
      <c r="B1720" s="151" t="s">
        <v>846</v>
      </c>
      <c r="C1720" s="53"/>
      <c r="D1720" s="57"/>
      <c r="E1720" s="58"/>
      <c r="F1720" s="10"/>
      <c r="G1720" s="1"/>
      <c r="H1720" s="197"/>
      <c r="M1720" s="58"/>
      <c r="N1720" s="1"/>
      <c r="O1720" s="1"/>
      <c r="P1720" s="29"/>
      <c r="Q1720" s="29"/>
      <c r="T1720" s="58"/>
      <c r="U1720" s="1"/>
      <c r="V1720" s="14"/>
      <c r="AA1720" s="1"/>
    </row>
    <row r="1721" spans="1:27" ht="12.95" customHeight="1">
      <c r="A1721" s="51"/>
      <c r="B1721" s="151" t="s">
        <v>847</v>
      </c>
      <c r="C1721" s="53"/>
      <c r="D1721" s="57"/>
      <c r="E1721" s="58"/>
      <c r="F1721" s="10"/>
      <c r="G1721" s="1"/>
      <c r="H1721" s="197"/>
      <c r="M1721" s="58"/>
      <c r="N1721" s="1"/>
      <c r="O1721" s="1"/>
      <c r="P1721" s="29"/>
      <c r="Q1721" s="29"/>
      <c r="T1721" s="58"/>
      <c r="U1721" s="1"/>
      <c r="V1721" s="14"/>
      <c r="AA1721" s="1"/>
    </row>
    <row r="1722" spans="1:27" ht="12.95" customHeight="1">
      <c r="A1722" s="51"/>
      <c r="B1722" s="151" t="s">
        <v>848</v>
      </c>
      <c r="C1722" s="53"/>
      <c r="D1722" s="57"/>
      <c r="E1722" s="58"/>
      <c r="F1722" s="10"/>
      <c r="G1722" s="1"/>
      <c r="H1722" s="197"/>
      <c r="M1722" s="58"/>
      <c r="N1722" s="1"/>
      <c r="O1722" s="1"/>
      <c r="P1722" s="29"/>
      <c r="Q1722" s="29"/>
      <c r="T1722" s="58"/>
      <c r="U1722" s="1"/>
      <c r="V1722" s="14"/>
      <c r="AA1722" s="1"/>
    </row>
    <row r="1723" spans="1:27" ht="12.95" customHeight="1">
      <c r="A1723" s="51"/>
      <c r="B1723" s="151" t="s">
        <v>849</v>
      </c>
      <c r="C1723" s="53"/>
      <c r="D1723" s="57"/>
      <c r="E1723" s="58"/>
      <c r="F1723" s="10"/>
      <c r="G1723" s="1"/>
      <c r="H1723" s="197"/>
      <c r="M1723" s="58"/>
      <c r="N1723" s="1"/>
      <c r="O1723" s="1"/>
      <c r="P1723" s="29"/>
      <c r="Q1723" s="29"/>
      <c r="T1723" s="58"/>
      <c r="U1723" s="1"/>
      <c r="V1723" s="14"/>
      <c r="AA1723" s="1"/>
    </row>
    <row r="1724" spans="1:27" ht="12.95" customHeight="1">
      <c r="A1724" s="51"/>
      <c r="B1724" s="151" t="s">
        <v>850</v>
      </c>
      <c r="C1724" s="53"/>
      <c r="D1724" s="57"/>
      <c r="E1724" s="58"/>
      <c r="F1724" s="10"/>
      <c r="G1724" s="1"/>
      <c r="H1724" s="197"/>
      <c r="M1724" s="58"/>
      <c r="N1724" s="1"/>
      <c r="O1724" s="1"/>
      <c r="P1724" s="29"/>
      <c r="Q1724" s="29"/>
      <c r="T1724" s="58"/>
      <c r="U1724" s="1"/>
      <c r="V1724" s="14"/>
      <c r="AA1724" s="1"/>
    </row>
    <row r="1725" spans="1:27" ht="24">
      <c r="A1725" s="51"/>
      <c r="B1725" s="151" t="s">
        <v>851</v>
      </c>
      <c r="C1725" s="53"/>
      <c r="D1725" s="57"/>
      <c r="E1725" s="58"/>
      <c r="F1725" s="10"/>
      <c r="G1725" s="1"/>
      <c r="H1725" s="197"/>
      <c r="M1725" s="58"/>
      <c r="N1725" s="1"/>
      <c r="O1725" s="1"/>
      <c r="P1725" s="29"/>
      <c r="Q1725" s="29"/>
      <c r="T1725" s="58"/>
      <c r="U1725" s="1"/>
      <c r="V1725" s="14"/>
      <c r="AA1725" s="1"/>
    </row>
    <row r="1726" spans="1:27" ht="12.95" customHeight="1">
      <c r="A1726" s="51"/>
      <c r="B1726" s="151" t="s">
        <v>852</v>
      </c>
      <c r="C1726" s="53"/>
      <c r="D1726" s="57"/>
      <c r="E1726" s="58"/>
      <c r="F1726" s="10"/>
      <c r="G1726" s="1"/>
      <c r="H1726" s="197"/>
      <c r="M1726" s="58"/>
      <c r="N1726" s="1"/>
      <c r="O1726" s="1"/>
      <c r="P1726" s="29"/>
      <c r="Q1726" s="29"/>
      <c r="T1726" s="58"/>
      <c r="U1726" s="1"/>
      <c r="V1726" s="14"/>
      <c r="AA1726" s="1"/>
    </row>
    <row r="1727" spans="1:27" ht="12.95" customHeight="1">
      <c r="A1727" s="51"/>
      <c r="B1727" s="151" t="s">
        <v>853</v>
      </c>
      <c r="C1727" s="53"/>
      <c r="D1727" s="57"/>
      <c r="E1727" s="58"/>
      <c r="F1727" s="10"/>
      <c r="G1727" s="1"/>
      <c r="H1727" s="197"/>
      <c r="M1727" s="58"/>
      <c r="N1727" s="1"/>
      <c r="O1727" s="1"/>
      <c r="P1727" s="29"/>
      <c r="Q1727" s="29"/>
      <c r="T1727" s="58"/>
      <c r="U1727" s="1"/>
      <c r="V1727" s="14"/>
      <c r="AA1727" s="1"/>
    </row>
    <row r="1728" spans="1:27" ht="12.95" customHeight="1">
      <c r="A1728" s="51"/>
      <c r="B1728" s="81" t="s">
        <v>226</v>
      </c>
      <c r="C1728" s="53"/>
      <c r="D1728" s="54"/>
      <c r="E1728" s="54"/>
      <c r="F1728" s="193"/>
      <c r="G1728" s="54"/>
      <c r="H1728" s="197"/>
      <c r="M1728" s="54"/>
      <c r="N1728" s="54"/>
      <c r="O1728" s="54"/>
      <c r="P1728" s="29"/>
      <c r="Q1728" s="29"/>
      <c r="T1728" s="54"/>
      <c r="U1728" s="54"/>
      <c r="V1728" s="55"/>
      <c r="AA1728" s="1"/>
    </row>
    <row r="1729" spans="1:35" ht="12.95" customHeight="1">
      <c r="A1729" s="51"/>
      <c r="B1729" s="110" t="s">
        <v>857</v>
      </c>
      <c r="C1729" s="53"/>
      <c r="D1729" s="54"/>
      <c r="E1729" s="54"/>
      <c r="F1729" s="193"/>
      <c r="G1729" s="54"/>
      <c r="H1729" s="197"/>
      <c r="M1729" s="54"/>
      <c r="N1729" s="54"/>
      <c r="O1729" s="54"/>
      <c r="P1729" s="29"/>
      <c r="Q1729" s="29"/>
      <c r="T1729" s="54"/>
      <c r="U1729" s="54"/>
      <c r="V1729" s="55"/>
      <c r="AA1729" s="1"/>
    </row>
    <row r="1730" spans="1:35" ht="12.95" customHeight="1">
      <c r="A1730" s="51"/>
      <c r="B1730" s="110" t="s">
        <v>858</v>
      </c>
      <c r="C1730" s="53" t="s">
        <v>1</v>
      </c>
      <c r="D1730" s="57" t="s">
        <v>6</v>
      </c>
      <c r="E1730" s="58">
        <v>1</v>
      </c>
      <c r="F1730" s="10"/>
      <c r="G1730" s="1" t="str">
        <f t="shared" ref="G1730" si="61">IF((E1730*F1730)=0," ",(E1730*F1730))</f>
        <v xml:space="preserve"> </v>
      </c>
      <c r="H1730" s="197"/>
      <c r="M1730" s="58"/>
      <c r="N1730" s="1"/>
      <c r="O1730" s="1"/>
      <c r="P1730" s="29"/>
      <c r="Q1730" s="29"/>
      <c r="T1730" s="58"/>
      <c r="U1730" s="1"/>
      <c r="V1730" s="14"/>
      <c r="AA1730" s="1"/>
      <c r="AI1730" s="29">
        <v>1332</v>
      </c>
    </row>
    <row r="1731" spans="1:35" ht="12.95" customHeight="1">
      <c r="A1731" s="51"/>
      <c r="B1731" s="110"/>
      <c r="C1731" s="53"/>
      <c r="D1731" s="57"/>
      <c r="E1731" s="58"/>
      <c r="F1731" s="10"/>
      <c r="G1731" s="1"/>
      <c r="H1731" s="197"/>
      <c r="M1731" s="58"/>
      <c r="N1731" s="1"/>
      <c r="O1731" s="1"/>
      <c r="P1731" s="29"/>
      <c r="Q1731" s="29"/>
      <c r="T1731" s="58"/>
      <c r="U1731" s="1"/>
      <c r="V1731" s="14"/>
      <c r="AA1731" s="1"/>
    </row>
    <row r="1732" spans="1:35" ht="60" customHeight="1">
      <c r="A1732" s="51"/>
      <c r="B1732" s="151" t="s">
        <v>874</v>
      </c>
      <c r="C1732" s="53"/>
      <c r="D1732" s="57"/>
      <c r="E1732" s="58"/>
      <c r="F1732" s="10"/>
      <c r="G1732" s="1"/>
      <c r="H1732" s="197"/>
      <c r="M1732" s="58"/>
      <c r="N1732" s="1"/>
      <c r="O1732" s="1"/>
      <c r="P1732" s="29"/>
      <c r="Q1732" s="29"/>
      <c r="T1732" s="58"/>
      <c r="U1732" s="1"/>
      <c r="V1732" s="14"/>
      <c r="AA1732" s="1"/>
    </row>
    <row r="1733" spans="1:35" ht="96" customHeight="1">
      <c r="A1733" s="51"/>
      <c r="B1733" s="151" t="s">
        <v>859</v>
      </c>
      <c r="C1733" s="53"/>
      <c r="D1733" s="57"/>
      <c r="E1733" s="58"/>
      <c r="F1733" s="10"/>
      <c r="G1733" s="1"/>
      <c r="H1733" s="197"/>
      <c r="M1733" s="58"/>
      <c r="N1733" s="1"/>
      <c r="O1733" s="1"/>
      <c r="P1733" s="29"/>
      <c r="Q1733" s="29"/>
      <c r="T1733" s="58"/>
      <c r="U1733" s="1"/>
      <c r="V1733" s="14"/>
      <c r="AA1733" s="1"/>
    </row>
    <row r="1734" spans="1:35" ht="60" customHeight="1">
      <c r="A1734" s="51"/>
      <c r="B1734" s="151" t="s">
        <v>860</v>
      </c>
      <c r="C1734" s="53"/>
      <c r="D1734" s="57"/>
      <c r="E1734" s="58"/>
      <c r="F1734" s="10"/>
      <c r="G1734" s="1"/>
      <c r="H1734" s="197"/>
      <c r="M1734" s="58"/>
      <c r="N1734" s="1"/>
      <c r="O1734" s="1"/>
      <c r="P1734" s="29"/>
      <c r="Q1734" s="29"/>
      <c r="T1734" s="58"/>
      <c r="U1734" s="1"/>
      <c r="V1734" s="14"/>
      <c r="AA1734" s="1"/>
    </row>
    <row r="1735" spans="1:35" ht="36">
      <c r="A1735" s="51"/>
      <c r="B1735" s="151" t="s">
        <v>861</v>
      </c>
      <c r="C1735" s="53"/>
      <c r="D1735" s="57"/>
      <c r="E1735" s="58"/>
      <c r="F1735" s="10"/>
      <c r="G1735" s="1"/>
      <c r="H1735" s="197"/>
      <c r="M1735" s="58"/>
      <c r="N1735" s="1"/>
      <c r="O1735" s="1"/>
      <c r="P1735" s="29"/>
      <c r="Q1735" s="29"/>
      <c r="T1735" s="58"/>
      <c r="U1735" s="1"/>
      <c r="V1735" s="14"/>
      <c r="AA1735" s="1"/>
    </row>
    <row r="1736" spans="1:35" ht="12.95" customHeight="1">
      <c r="A1736" s="51"/>
      <c r="B1736" s="151" t="s">
        <v>862</v>
      </c>
      <c r="C1736" s="53"/>
      <c r="D1736" s="57"/>
      <c r="E1736" s="58"/>
      <c r="F1736" s="10"/>
      <c r="G1736" s="1"/>
      <c r="H1736" s="197"/>
      <c r="M1736" s="58"/>
      <c r="N1736" s="1"/>
      <c r="O1736" s="1"/>
      <c r="P1736" s="29"/>
      <c r="Q1736" s="29"/>
      <c r="T1736" s="58"/>
      <c r="U1736" s="1"/>
      <c r="V1736" s="14"/>
      <c r="AA1736" s="1"/>
    </row>
    <row r="1737" spans="1:35" ht="12.95" customHeight="1">
      <c r="A1737" s="51"/>
      <c r="B1737" s="151" t="s">
        <v>863</v>
      </c>
      <c r="C1737" s="53"/>
      <c r="D1737" s="57"/>
      <c r="E1737" s="58"/>
      <c r="F1737" s="10"/>
      <c r="G1737" s="1"/>
      <c r="H1737" s="197"/>
      <c r="M1737" s="58"/>
      <c r="N1737" s="1"/>
      <c r="O1737" s="1"/>
      <c r="P1737" s="29"/>
      <c r="Q1737" s="29"/>
      <c r="T1737" s="58"/>
      <c r="U1737" s="1"/>
      <c r="V1737" s="14"/>
      <c r="AA1737" s="1"/>
    </row>
    <row r="1738" spans="1:35" ht="12.95" customHeight="1">
      <c r="A1738" s="51"/>
      <c r="B1738" s="151" t="s">
        <v>864</v>
      </c>
      <c r="C1738" s="53"/>
      <c r="D1738" s="57"/>
      <c r="E1738" s="58"/>
      <c r="F1738" s="10"/>
      <c r="G1738" s="1"/>
      <c r="H1738" s="197"/>
      <c r="M1738" s="58"/>
      <c r="N1738" s="1"/>
      <c r="O1738" s="1"/>
      <c r="P1738" s="29"/>
      <c r="Q1738" s="29"/>
      <c r="T1738" s="58"/>
      <c r="U1738" s="1"/>
      <c r="V1738" s="14"/>
      <c r="AA1738" s="1"/>
    </row>
    <row r="1739" spans="1:35" ht="12.95" customHeight="1">
      <c r="A1739" s="51"/>
      <c r="B1739" s="151" t="s">
        <v>865</v>
      </c>
      <c r="C1739" s="53"/>
      <c r="D1739" s="57"/>
      <c r="E1739" s="58"/>
      <c r="F1739" s="10"/>
      <c r="G1739" s="1"/>
      <c r="H1739" s="197"/>
      <c r="M1739" s="58"/>
      <c r="N1739" s="1"/>
      <c r="O1739" s="1"/>
      <c r="P1739" s="29"/>
      <c r="Q1739" s="29"/>
      <c r="T1739" s="58"/>
      <c r="U1739" s="1"/>
      <c r="V1739" s="14"/>
      <c r="AA1739" s="1"/>
    </row>
    <row r="1740" spans="1:35" ht="12.95" customHeight="1">
      <c r="A1740" s="51"/>
      <c r="B1740" s="151" t="s">
        <v>866</v>
      </c>
      <c r="C1740" s="53"/>
      <c r="D1740" s="57"/>
      <c r="E1740" s="58"/>
      <c r="F1740" s="10"/>
      <c r="G1740" s="1"/>
      <c r="H1740" s="197"/>
      <c r="M1740" s="58"/>
      <c r="N1740" s="1"/>
      <c r="O1740" s="1"/>
      <c r="P1740" s="29"/>
      <c r="Q1740" s="29"/>
      <c r="T1740" s="58"/>
      <c r="U1740" s="1"/>
      <c r="V1740" s="14"/>
      <c r="AA1740" s="1"/>
    </row>
    <row r="1741" spans="1:35" ht="12.95" customHeight="1">
      <c r="A1741" s="51"/>
      <c r="B1741" s="151" t="s">
        <v>867</v>
      </c>
      <c r="C1741" s="53"/>
      <c r="D1741" s="57"/>
      <c r="E1741" s="58"/>
      <c r="F1741" s="10"/>
      <c r="G1741" s="1"/>
      <c r="H1741" s="197"/>
      <c r="M1741" s="58"/>
      <c r="N1741" s="1"/>
      <c r="O1741" s="1"/>
      <c r="P1741" s="29"/>
      <c r="Q1741" s="29"/>
      <c r="T1741" s="58"/>
      <c r="U1741" s="1"/>
      <c r="V1741" s="14"/>
      <c r="AA1741" s="1"/>
    </row>
    <row r="1742" spans="1:35" ht="12.95" customHeight="1">
      <c r="A1742" s="51"/>
      <c r="B1742" s="151" t="s">
        <v>868</v>
      </c>
      <c r="C1742" s="53"/>
      <c r="D1742" s="57"/>
      <c r="E1742" s="58"/>
      <c r="F1742" s="10"/>
      <c r="G1742" s="1"/>
      <c r="H1742" s="197"/>
      <c r="M1742" s="58"/>
      <c r="N1742" s="1"/>
      <c r="O1742" s="1"/>
      <c r="P1742" s="29"/>
      <c r="Q1742" s="29"/>
      <c r="T1742" s="58"/>
      <c r="U1742" s="1"/>
      <c r="V1742" s="14"/>
      <c r="AA1742" s="1"/>
    </row>
    <row r="1743" spans="1:35" ht="12.95" customHeight="1">
      <c r="A1743" s="51"/>
      <c r="B1743" s="151" t="s">
        <v>869</v>
      </c>
      <c r="C1743" s="53"/>
      <c r="D1743" s="57"/>
      <c r="E1743" s="58"/>
      <c r="F1743" s="10"/>
      <c r="G1743" s="1"/>
      <c r="H1743" s="197"/>
      <c r="M1743" s="58"/>
      <c r="N1743" s="1"/>
      <c r="O1743" s="1"/>
      <c r="P1743" s="29"/>
      <c r="Q1743" s="29"/>
      <c r="T1743" s="58"/>
      <c r="U1743" s="1"/>
      <c r="V1743" s="14"/>
      <c r="AA1743" s="1"/>
    </row>
    <row r="1744" spans="1:35" ht="12.95" customHeight="1">
      <c r="A1744" s="51"/>
      <c r="B1744" s="151" t="s">
        <v>870</v>
      </c>
      <c r="C1744" s="53"/>
      <c r="D1744" s="57"/>
      <c r="E1744" s="58"/>
      <c r="F1744" s="10"/>
      <c r="G1744" s="1"/>
      <c r="H1744" s="197"/>
      <c r="M1744" s="58"/>
      <c r="N1744" s="1"/>
      <c r="O1744" s="1"/>
      <c r="P1744" s="29"/>
      <c r="Q1744" s="29"/>
      <c r="T1744" s="58"/>
      <c r="U1744" s="1"/>
      <c r="V1744" s="14"/>
      <c r="AA1744" s="1"/>
    </row>
    <row r="1745" spans="1:35" ht="12.95" customHeight="1">
      <c r="A1745" s="51"/>
      <c r="B1745" s="81" t="s">
        <v>226</v>
      </c>
      <c r="C1745" s="53"/>
      <c r="D1745" s="54"/>
      <c r="E1745" s="54"/>
      <c r="F1745" s="193"/>
      <c r="G1745" s="54"/>
      <c r="H1745" s="197"/>
      <c r="M1745" s="54"/>
      <c r="N1745" s="54"/>
      <c r="O1745" s="54"/>
      <c r="P1745" s="29"/>
      <c r="Q1745" s="29"/>
      <c r="T1745" s="54"/>
      <c r="U1745" s="54"/>
      <c r="V1745" s="55"/>
      <c r="AA1745" s="1"/>
    </row>
    <row r="1746" spans="1:35" ht="12.95" customHeight="1">
      <c r="A1746" s="51"/>
      <c r="B1746" s="110" t="s">
        <v>857</v>
      </c>
      <c r="C1746" s="53"/>
      <c r="D1746" s="54"/>
      <c r="E1746" s="54"/>
      <c r="F1746" s="193"/>
      <c r="G1746" s="54"/>
      <c r="H1746" s="197"/>
      <c r="M1746" s="54"/>
      <c r="N1746" s="54"/>
      <c r="O1746" s="54"/>
      <c r="P1746" s="29"/>
      <c r="Q1746" s="29"/>
      <c r="T1746" s="54"/>
      <c r="U1746" s="54"/>
      <c r="V1746" s="55"/>
      <c r="AA1746" s="1"/>
    </row>
    <row r="1747" spans="1:35" ht="12.95" customHeight="1">
      <c r="A1747" s="51"/>
      <c r="B1747" s="110" t="s">
        <v>875</v>
      </c>
      <c r="C1747" s="53" t="s">
        <v>1</v>
      </c>
      <c r="D1747" s="57" t="s">
        <v>6</v>
      </c>
      <c r="E1747" s="58">
        <v>1</v>
      </c>
      <c r="F1747" s="10"/>
      <c r="G1747" s="1" t="str">
        <f t="shared" ref="G1747" si="62">IF((E1747*F1747)=0," ",(E1747*F1747))</f>
        <v xml:space="preserve"> </v>
      </c>
      <c r="H1747" s="197"/>
      <c r="M1747" s="58"/>
      <c r="N1747" s="1"/>
      <c r="O1747" s="1"/>
      <c r="P1747" s="29"/>
      <c r="Q1747" s="29"/>
      <c r="T1747" s="58"/>
      <c r="U1747" s="1"/>
      <c r="V1747" s="14"/>
      <c r="AA1747" s="1"/>
      <c r="AI1747" s="29">
        <v>783</v>
      </c>
    </row>
    <row r="1748" spans="1:35" ht="12.95" customHeight="1">
      <c r="A1748" s="51"/>
      <c r="B1748" s="151"/>
      <c r="C1748" s="53"/>
      <c r="D1748" s="57"/>
      <c r="E1748" s="58"/>
      <c r="F1748" s="10"/>
      <c r="G1748" s="1"/>
      <c r="H1748" s="197"/>
      <c r="M1748" s="58"/>
      <c r="N1748" s="1"/>
      <c r="O1748" s="1"/>
      <c r="P1748" s="29"/>
      <c r="Q1748" s="29"/>
      <c r="T1748" s="58"/>
      <c r="U1748" s="1"/>
      <c r="V1748" s="14"/>
      <c r="AA1748" s="1"/>
    </row>
    <row r="1749" spans="1:35" ht="12.95" customHeight="1">
      <c r="A1749" s="51"/>
      <c r="B1749" s="151" t="s">
        <v>871</v>
      </c>
      <c r="C1749" s="53"/>
      <c r="D1749" s="57"/>
      <c r="E1749" s="58"/>
      <c r="F1749" s="10"/>
      <c r="G1749" s="1"/>
      <c r="H1749" s="197"/>
      <c r="M1749" s="58"/>
      <c r="N1749" s="1"/>
      <c r="O1749" s="1"/>
      <c r="P1749" s="29"/>
      <c r="Q1749" s="29"/>
      <c r="T1749" s="58"/>
      <c r="U1749" s="1"/>
      <c r="V1749" s="14"/>
      <c r="AA1749" s="1"/>
    </row>
    <row r="1750" spans="1:35" ht="12.95" customHeight="1">
      <c r="A1750" s="51"/>
      <c r="B1750" s="151" t="s">
        <v>872</v>
      </c>
      <c r="C1750" s="53"/>
      <c r="D1750" s="57"/>
      <c r="E1750" s="58"/>
      <c r="F1750" s="10"/>
      <c r="G1750" s="1"/>
      <c r="H1750" s="197"/>
      <c r="M1750" s="58"/>
      <c r="N1750" s="1"/>
      <c r="O1750" s="1"/>
      <c r="P1750" s="29"/>
      <c r="Q1750" s="29"/>
      <c r="T1750" s="58"/>
      <c r="U1750" s="1"/>
      <c r="V1750" s="14"/>
      <c r="AA1750" s="1"/>
    </row>
    <row r="1751" spans="1:35" ht="12.95" customHeight="1">
      <c r="A1751" s="51"/>
      <c r="B1751" s="151" t="s">
        <v>873</v>
      </c>
      <c r="C1751" s="53"/>
      <c r="D1751" s="57"/>
      <c r="E1751" s="58"/>
      <c r="F1751" s="10"/>
      <c r="G1751" s="1"/>
      <c r="H1751" s="197"/>
      <c r="M1751" s="58"/>
      <c r="N1751" s="1"/>
      <c r="O1751" s="1"/>
      <c r="P1751" s="29"/>
      <c r="Q1751" s="29"/>
      <c r="T1751" s="58"/>
      <c r="U1751" s="1"/>
      <c r="V1751" s="14"/>
      <c r="AA1751" s="1"/>
    </row>
    <row r="1752" spans="1:35" ht="12.95" customHeight="1">
      <c r="A1752" s="51"/>
      <c r="B1752" s="81" t="s">
        <v>226</v>
      </c>
      <c r="C1752" s="53"/>
      <c r="D1752" s="54"/>
      <c r="E1752" s="54"/>
      <c r="F1752" s="193"/>
      <c r="G1752" s="54"/>
      <c r="H1752" s="197"/>
      <c r="M1752" s="54"/>
      <c r="N1752" s="54"/>
      <c r="O1752" s="54"/>
      <c r="P1752" s="29"/>
      <c r="Q1752" s="29"/>
      <c r="T1752" s="54"/>
      <c r="U1752" s="54"/>
      <c r="V1752" s="55"/>
      <c r="AA1752" s="1"/>
    </row>
    <row r="1753" spans="1:35" ht="12.95" customHeight="1">
      <c r="A1753" s="51"/>
      <c r="B1753" s="110" t="s">
        <v>857</v>
      </c>
      <c r="C1753" s="53"/>
      <c r="D1753" s="54"/>
      <c r="E1753" s="54"/>
      <c r="F1753" s="193"/>
      <c r="G1753" s="54"/>
      <c r="H1753" s="197"/>
      <c r="M1753" s="54"/>
      <c r="N1753" s="54"/>
      <c r="O1753" s="54"/>
      <c r="P1753" s="29"/>
      <c r="Q1753" s="29"/>
      <c r="T1753" s="54"/>
      <c r="U1753" s="54"/>
      <c r="V1753" s="55"/>
      <c r="AA1753" s="1"/>
    </row>
    <row r="1754" spans="1:35" ht="12.95" customHeight="1">
      <c r="A1754" s="51"/>
      <c r="B1754" s="110" t="s">
        <v>876</v>
      </c>
      <c r="C1754" s="53" t="s">
        <v>1</v>
      </c>
      <c r="D1754" s="57" t="s">
        <v>6</v>
      </c>
      <c r="E1754" s="58">
        <v>1</v>
      </c>
      <c r="F1754" s="10"/>
      <c r="G1754" s="1" t="str">
        <f t="shared" ref="G1754" si="63">IF((E1754*F1754)=0," ",(E1754*F1754))</f>
        <v xml:space="preserve"> </v>
      </c>
      <c r="H1754" s="197"/>
      <c r="M1754" s="58"/>
      <c r="N1754" s="1"/>
      <c r="O1754" s="1"/>
      <c r="P1754" s="29"/>
      <c r="Q1754" s="29"/>
      <c r="T1754" s="58"/>
      <c r="U1754" s="1"/>
      <c r="V1754" s="14"/>
      <c r="AA1754" s="1"/>
      <c r="AI1754" s="29">
        <v>153</v>
      </c>
    </row>
    <row r="1755" spans="1:35" ht="12.95" customHeight="1">
      <c r="A1755" s="51"/>
      <c r="B1755" s="110"/>
      <c r="C1755" s="53"/>
      <c r="D1755" s="57"/>
      <c r="E1755" s="58"/>
      <c r="F1755" s="10"/>
      <c r="G1755" s="1"/>
      <c r="H1755" s="197"/>
      <c r="M1755" s="58"/>
      <c r="N1755" s="1"/>
      <c r="O1755" s="1"/>
      <c r="P1755" s="29"/>
      <c r="Q1755" s="29"/>
      <c r="T1755" s="58"/>
      <c r="U1755" s="1"/>
      <c r="V1755" s="14"/>
      <c r="AA1755" s="1"/>
    </row>
    <row r="1756" spans="1:35" ht="24" customHeight="1">
      <c r="A1756" s="51"/>
      <c r="B1756" s="151" t="s">
        <v>892</v>
      </c>
      <c r="C1756" s="53"/>
      <c r="D1756" s="57"/>
      <c r="E1756" s="58"/>
      <c r="F1756" s="10"/>
      <c r="G1756" s="1"/>
      <c r="H1756" s="197"/>
      <c r="M1756" s="58"/>
      <c r="N1756" s="1"/>
      <c r="O1756" s="1"/>
      <c r="P1756" s="29"/>
      <c r="Q1756" s="29"/>
      <c r="T1756" s="58"/>
      <c r="U1756" s="1"/>
      <c r="V1756" s="14"/>
      <c r="AA1756" s="1"/>
    </row>
    <row r="1757" spans="1:35" ht="12.95" customHeight="1">
      <c r="A1757" s="51"/>
      <c r="B1757" s="151" t="s">
        <v>877</v>
      </c>
      <c r="C1757" s="53"/>
      <c r="D1757" s="57"/>
      <c r="E1757" s="58"/>
      <c r="F1757" s="10"/>
      <c r="G1757" s="1"/>
      <c r="H1757" s="197"/>
      <c r="M1757" s="58"/>
      <c r="N1757" s="1"/>
      <c r="O1757" s="1"/>
      <c r="P1757" s="29"/>
      <c r="Q1757" s="29"/>
      <c r="T1757" s="58"/>
      <c r="U1757" s="1"/>
      <c r="V1757" s="14"/>
      <c r="AA1757" s="1"/>
    </row>
    <row r="1758" spans="1:35" ht="12.95" customHeight="1">
      <c r="A1758" s="51"/>
      <c r="B1758" s="151" t="s">
        <v>878</v>
      </c>
      <c r="C1758" s="53"/>
      <c r="D1758" s="57"/>
      <c r="E1758" s="58"/>
      <c r="F1758" s="10"/>
      <c r="G1758" s="1"/>
      <c r="H1758" s="197"/>
      <c r="M1758" s="58"/>
      <c r="N1758" s="1"/>
      <c r="O1758" s="1"/>
      <c r="P1758" s="29"/>
      <c r="Q1758" s="29"/>
      <c r="T1758" s="58"/>
      <c r="U1758" s="1"/>
      <c r="V1758" s="14"/>
      <c r="AA1758" s="1"/>
    </row>
    <row r="1759" spans="1:35" ht="12.95" customHeight="1">
      <c r="A1759" s="51"/>
      <c r="B1759" s="151" t="s">
        <v>879</v>
      </c>
      <c r="C1759" s="53"/>
      <c r="D1759" s="57"/>
      <c r="E1759" s="58"/>
      <c r="F1759" s="10"/>
      <c r="G1759" s="1"/>
      <c r="H1759" s="197"/>
      <c r="M1759" s="58"/>
      <c r="N1759" s="1"/>
      <c r="O1759" s="1"/>
      <c r="P1759" s="29"/>
      <c r="Q1759" s="29"/>
      <c r="T1759" s="58"/>
      <c r="U1759" s="1"/>
      <c r="V1759" s="14"/>
      <c r="AA1759" s="1"/>
    </row>
    <row r="1760" spans="1:35" ht="12.95" customHeight="1">
      <c r="A1760" s="51"/>
      <c r="B1760" s="151" t="s">
        <v>880</v>
      </c>
      <c r="C1760" s="53"/>
      <c r="D1760" s="57"/>
      <c r="E1760" s="58"/>
      <c r="F1760" s="10"/>
      <c r="G1760" s="1"/>
      <c r="H1760" s="197"/>
      <c r="M1760" s="58"/>
      <c r="N1760" s="1"/>
      <c r="O1760" s="1"/>
      <c r="P1760" s="29"/>
      <c r="Q1760" s="29"/>
      <c r="T1760" s="58"/>
      <c r="U1760" s="1"/>
      <c r="V1760" s="14"/>
      <c r="AA1760" s="1"/>
    </row>
    <row r="1761" spans="1:35" ht="12.95" customHeight="1">
      <c r="A1761" s="51"/>
      <c r="B1761" s="151" t="s">
        <v>881</v>
      </c>
      <c r="C1761" s="53"/>
      <c r="D1761" s="57"/>
      <c r="E1761" s="58"/>
      <c r="F1761" s="10"/>
      <c r="G1761" s="1"/>
      <c r="H1761" s="197"/>
      <c r="M1761" s="58"/>
      <c r="N1761" s="1"/>
      <c r="O1761" s="1"/>
      <c r="P1761" s="29"/>
      <c r="Q1761" s="29"/>
      <c r="T1761" s="58"/>
      <c r="U1761" s="1"/>
      <c r="V1761" s="14"/>
      <c r="AA1761" s="1"/>
    </row>
    <row r="1762" spans="1:35" ht="12.95" customHeight="1">
      <c r="A1762" s="51"/>
      <c r="B1762" s="151" t="s">
        <v>882</v>
      </c>
      <c r="C1762" s="53"/>
      <c r="D1762" s="57"/>
      <c r="E1762" s="58"/>
      <c r="F1762" s="10"/>
      <c r="G1762" s="1"/>
      <c r="H1762" s="197"/>
      <c r="M1762" s="58"/>
      <c r="N1762" s="1"/>
      <c r="O1762" s="1"/>
      <c r="P1762" s="29"/>
      <c r="Q1762" s="29"/>
      <c r="T1762" s="58"/>
      <c r="U1762" s="1"/>
      <c r="V1762" s="14"/>
      <c r="AA1762" s="1"/>
    </row>
    <row r="1763" spans="1:35" ht="12.95" customHeight="1">
      <c r="A1763" s="51"/>
      <c r="B1763" s="151" t="s">
        <v>883</v>
      </c>
      <c r="C1763" s="53"/>
      <c r="D1763" s="57"/>
      <c r="E1763" s="58"/>
      <c r="F1763" s="10"/>
      <c r="G1763" s="1"/>
      <c r="H1763" s="197"/>
      <c r="M1763" s="58"/>
      <c r="N1763" s="1"/>
      <c r="O1763" s="1"/>
      <c r="P1763" s="29"/>
      <c r="Q1763" s="29"/>
      <c r="T1763" s="58"/>
      <c r="U1763" s="1"/>
      <c r="V1763" s="14"/>
      <c r="AA1763" s="1"/>
    </row>
    <row r="1764" spans="1:35" ht="12.95" customHeight="1">
      <c r="A1764" s="51"/>
      <c r="B1764" s="151" t="s">
        <v>884</v>
      </c>
      <c r="C1764" s="53"/>
      <c r="D1764" s="57"/>
      <c r="E1764" s="58"/>
      <c r="F1764" s="10"/>
      <c r="G1764" s="1"/>
      <c r="H1764" s="197"/>
      <c r="M1764" s="58"/>
      <c r="N1764" s="1"/>
      <c r="O1764" s="1"/>
      <c r="P1764" s="29"/>
      <c r="Q1764" s="29"/>
      <c r="T1764" s="58"/>
      <c r="U1764" s="1"/>
      <c r="V1764" s="14"/>
      <c r="AA1764" s="1"/>
    </row>
    <row r="1765" spans="1:35" ht="12.95" customHeight="1">
      <c r="A1765" s="51"/>
      <c r="B1765" s="151" t="s">
        <v>885</v>
      </c>
      <c r="C1765" s="53"/>
      <c r="D1765" s="57"/>
      <c r="E1765" s="58"/>
      <c r="F1765" s="10"/>
      <c r="G1765" s="1"/>
      <c r="H1765" s="197"/>
      <c r="M1765" s="58"/>
      <c r="N1765" s="1"/>
      <c r="O1765" s="1"/>
      <c r="P1765" s="29"/>
      <c r="Q1765" s="29"/>
      <c r="T1765" s="58"/>
      <c r="U1765" s="1"/>
      <c r="V1765" s="14"/>
      <c r="AA1765" s="1"/>
    </row>
    <row r="1766" spans="1:35" ht="12.95" customHeight="1">
      <c r="A1766" s="51"/>
      <c r="B1766" s="151" t="s">
        <v>886</v>
      </c>
      <c r="C1766" s="53"/>
      <c r="D1766" s="57"/>
      <c r="E1766" s="58"/>
      <c r="F1766" s="10"/>
      <c r="G1766" s="1"/>
      <c r="H1766" s="197"/>
      <c r="M1766" s="58"/>
      <c r="N1766" s="1"/>
      <c r="O1766" s="1"/>
      <c r="P1766" s="29"/>
      <c r="Q1766" s="29"/>
      <c r="T1766" s="58"/>
      <c r="U1766" s="1"/>
      <c r="V1766" s="14"/>
      <c r="AA1766" s="1"/>
    </row>
    <row r="1767" spans="1:35" ht="12.95" customHeight="1">
      <c r="A1767" s="51"/>
      <c r="B1767" s="151" t="s">
        <v>887</v>
      </c>
      <c r="C1767" s="53"/>
      <c r="D1767" s="57"/>
      <c r="E1767" s="58"/>
      <c r="F1767" s="10"/>
      <c r="G1767" s="1"/>
      <c r="H1767" s="197"/>
      <c r="M1767" s="58"/>
      <c r="N1767" s="1"/>
      <c r="O1767" s="1"/>
      <c r="P1767" s="29"/>
      <c r="Q1767" s="29"/>
      <c r="T1767" s="58"/>
      <c r="U1767" s="1"/>
      <c r="V1767" s="14"/>
      <c r="AA1767" s="1"/>
    </row>
    <row r="1768" spans="1:35" ht="12.95" customHeight="1">
      <c r="A1768" s="51"/>
      <c r="B1768" s="151" t="s">
        <v>888</v>
      </c>
      <c r="C1768" s="53"/>
      <c r="D1768" s="57"/>
      <c r="E1768" s="58"/>
      <c r="F1768" s="10"/>
      <c r="G1768" s="1"/>
      <c r="H1768" s="197"/>
      <c r="M1768" s="58"/>
      <c r="N1768" s="1"/>
      <c r="O1768" s="1"/>
      <c r="P1768" s="29"/>
      <c r="Q1768" s="29"/>
      <c r="T1768" s="58"/>
      <c r="U1768" s="1"/>
      <c r="V1768" s="14"/>
      <c r="AA1768" s="1"/>
    </row>
    <row r="1769" spans="1:35" ht="12.95" customHeight="1">
      <c r="A1769" s="51"/>
      <c r="B1769" s="151" t="s">
        <v>889</v>
      </c>
      <c r="C1769" s="53"/>
      <c r="D1769" s="57"/>
      <c r="E1769" s="58"/>
      <c r="F1769" s="10"/>
      <c r="G1769" s="1"/>
      <c r="H1769" s="197"/>
      <c r="M1769" s="58"/>
      <c r="N1769" s="1"/>
      <c r="O1769" s="1"/>
      <c r="P1769" s="29"/>
      <c r="Q1769" s="29"/>
      <c r="T1769" s="58"/>
      <c r="U1769" s="1"/>
      <c r="V1769" s="14"/>
      <c r="AA1769" s="1"/>
    </row>
    <row r="1770" spans="1:35" ht="12.95" customHeight="1">
      <c r="A1770" s="51"/>
      <c r="B1770" s="151" t="s">
        <v>890</v>
      </c>
      <c r="C1770" s="53"/>
      <c r="D1770" s="57"/>
      <c r="E1770" s="58"/>
      <c r="F1770" s="10"/>
      <c r="G1770" s="1"/>
      <c r="H1770" s="197"/>
      <c r="M1770" s="58"/>
      <c r="N1770" s="1"/>
      <c r="O1770" s="1"/>
      <c r="P1770" s="29"/>
      <c r="Q1770" s="29"/>
      <c r="T1770" s="58"/>
      <c r="U1770" s="1"/>
      <c r="V1770" s="14"/>
      <c r="AA1770" s="1"/>
    </row>
    <row r="1771" spans="1:35" ht="12.95" customHeight="1">
      <c r="A1771" s="51"/>
      <c r="B1771" s="151" t="s">
        <v>891</v>
      </c>
      <c r="C1771" s="53"/>
      <c r="D1771" s="57"/>
      <c r="E1771" s="58"/>
      <c r="F1771" s="10"/>
      <c r="G1771" s="1"/>
      <c r="H1771" s="197"/>
      <c r="M1771" s="58"/>
      <c r="N1771" s="1"/>
      <c r="O1771" s="1"/>
      <c r="P1771" s="29"/>
      <c r="Q1771" s="29"/>
      <c r="T1771" s="58"/>
      <c r="U1771" s="1"/>
      <c r="V1771" s="14"/>
      <c r="AA1771" s="1"/>
    </row>
    <row r="1772" spans="1:35" ht="12.95" customHeight="1">
      <c r="A1772" s="51"/>
      <c r="B1772" s="81" t="s">
        <v>226</v>
      </c>
      <c r="C1772" s="53"/>
      <c r="D1772" s="54"/>
      <c r="E1772" s="54"/>
      <c r="F1772" s="193"/>
      <c r="G1772" s="54"/>
      <c r="H1772" s="197"/>
      <c r="M1772" s="54"/>
      <c r="N1772" s="54"/>
      <c r="O1772" s="54"/>
      <c r="P1772" s="29"/>
      <c r="Q1772" s="29"/>
      <c r="T1772" s="54"/>
      <c r="U1772" s="54"/>
      <c r="V1772" s="55"/>
      <c r="AA1772" s="1"/>
    </row>
    <row r="1773" spans="1:35" ht="12.95" customHeight="1">
      <c r="A1773" s="51"/>
      <c r="B1773" s="110" t="s">
        <v>857</v>
      </c>
      <c r="C1773" s="53"/>
      <c r="D1773" s="54"/>
      <c r="E1773" s="54"/>
      <c r="F1773" s="193"/>
      <c r="G1773" s="54"/>
      <c r="H1773" s="197"/>
      <c r="M1773" s="54"/>
      <c r="N1773" s="54"/>
      <c r="O1773" s="54"/>
      <c r="P1773" s="29"/>
      <c r="Q1773" s="29"/>
      <c r="T1773" s="54"/>
      <c r="U1773" s="54"/>
      <c r="V1773" s="55"/>
      <c r="AA1773" s="1"/>
    </row>
    <row r="1774" spans="1:35" ht="12.95" customHeight="1">
      <c r="A1774" s="51"/>
      <c r="B1774" s="110" t="s">
        <v>893</v>
      </c>
      <c r="C1774" s="53" t="s">
        <v>1</v>
      </c>
      <c r="D1774" s="57" t="s">
        <v>6</v>
      </c>
      <c r="E1774" s="58">
        <v>1</v>
      </c>
      <c r="F1774" s="10"/>
      <c r="G1774" s="1" t="str">
        <f t="shared" ref="G1774" si="64">IF((E1774*F1774)=0," ",(E1774*F1774))</f>
        <v xml:space="preserve"> </v>
      </c>
      <c r="H1774" s="197"/>
      <c r="M1774" s="58"/>
      <c r="N1774" s="1"/>
      <c r="O1774" s="1"/>
      <c r="P1774" s="29"/>
      <c r="Q1774" s="29"/>
      <c r="T1774" s="58"/>
      <c r="U1774" s="1"/>
      <c r="V1774" s="14"/>
      <c r="AA1774" s="1"/>
      <c r="AI1774" s="29">
        <v>167</v>
      </c>
    </row>
    <row r="1775" spans="1:35" ht="12.95" customHeight="1">
      <c r="A1775" s="51"/>
      <c r="B1775" s="110"/>
      <c r="C1775" s="53"/>
      <c r="D1775" s="57"/>
      <c r="E1775" s="58"/>
      <c r="F1775" s="10"/>
      <c r="G1775" s="1"/>
      <c r="H1775" s="197"/>
      <c r="M1775" s="58"/>
      <c r="N1775" s="1"/>
      <c r="O1775" s="1"/>
      <c r="P1775" s="29"/>
      <c r="Q1775" s="29"/>
      <c r="T1775" s="58"/>
      <c r="U1775" s="1"/>
      <c r="V1775" s="14"/>
      <c r="AA1775" s="1"/>
    </row>
    <row r="1776" spans="1:35" ht="12.95" customHeight="1">
      <c r="A1776" s="51">
        <v>116</v>
      </c>
      <c r="B1776" s="154" t="s">
        <v>894</v>
      </c>
      <c r="C1776" s="53"/>
      <c r="D1776" s="57"/>
      <c r="E1776" s="58"/>
      <c r="F1776" s="10"/>
      <c r="G1776" s="1"/>
      <c r="H1776" s="197"/>
      <c r="M1776" s="58"/>
      <c r="N1776" s="1"/>
      <c r="O1776" s="1"/>
      <c r="P1776" s="29"/>
      <c r="Q1776" s="29"/>
      <c r="T1776" s="58"/>
      <c r="U1776" s="1"/>
      <c r="V1776" s="14"/>
      <c r="AA1776" s="1"/>
    </row>
    <row r="1777" spans="1:35" ht="48">
      <c r="A1777" s="51"/>
      <c r="B1777" s="151" t="s">
        <v>895</v>
      </c>
      <c r="C1777" s="53"/>
      <c r="D1777" s="57"/>
      <c r="E1777" s="58"/>
      <c r="F1777" s="10"/>
      <c r="G1777" s="1"/>
      <c r="H1777" s="197"/>
      <c r="M1777" s="58"/>
      <c r="N1777" s="1"/>
      <c r="O1777" s="1"/>
      <c r="P1777" s="29"/>
      <c r="Q1777" s="29"/>
      <c r="T1777" s="58"/>
      <c r="U1777" s="1"/>
      <c r="V1777" s="14"/>
      <c r="AA1777" s="1"/>
    </row>
    <row r="1778" spans="1:35" ht="12.95" customHeight="1">
      <c r="A1778" s="51"/>
      <c r="B1778" s="110" t="s">
        <v>896</v>
      </c>
      <c r="C1778" s="53" t="s">
        <v>1</v>
      </c>
      <c r="D1778" s="57" t="s">
        <v>565</v>
      </c>
      <c r="E1778" s="58">
        <v>36</v>
      </c>
      <c r="F1778" s="10"/>
      <c r="G1778" s="1" t="str">
        <f t="shared" ref="G1778" si="65">IF((E1778*F1778)=0," ",(E1778*F1778))</f>
        <v xml:space="preserve"> </v>
      </c>
      <c r="H1778" s="197"/>
      <c r="M1778" s="58"/>
      <c r="N1778" s="1"/>
      <c r="O1778" s="1"/>
      <c r="P1778" s="29"/>
      <c r="Q1778" s="29"/>
      <c r="T1778" s="58"/>
      <c r="U1778" s="1"/>
      <c r="V1778" s="14"/>
      <c r="AA1778" s="1"/>
      <c r="AI1778" s="29">
        <v>500</v>
      </c>
    </row>
    <row r="1779" spans="1:35" ht="12.95" customHeight="1">
      <c r="A1779" s="51"/>
      <c r="B1779" s="110"/>
      <c r="C1779" s="53"/>
      <c r="D1779" s="57"/>
      <c r="E1779" s="58"/>
      <c r="F1779" s="10"/>
      <c r="G1779" s="1"/>
      <c r="H1779" s="197"/>
      <c r="M1779" s="58"/>
      <c r="N1779" s="1"/>
      <c r="O1779" s="1"/>
      <c r="P1779" s="29"/>
      <c r="Q1779" s="29"/>
      <c r="T1779" s="58"/>
      <c r="U1779" s="1"/>
      <c r="V1779" s="14"/>
      <c r="AA1779" s="1"/>
    </row>
    <row r="1780" spans="1:35" ht="24">
      <c r="A1780" s="51">
        <v>117</v>
      </c>
      <c r="B1780" s="154" t="s">
        <v>897</v>
      </c>
      <c r="C1780" s="53"/>
      <c r="D1780" s="57"/>
      <c r="E1780" s="58"/>
      <c r="F1780" s="10"/>
      <c r="G1780" s="1"/>
      <c r="H1780" s="197"/>
      <c r="M1780" s="58"/>
      <c r="N1780" s="1"/>
      <c r="O1780" s="1"/>
      <c r="P1780" s="29"/>
      <c r="Q1780" s="29"/>
      <c r="T1780" s="58"/>
      <c r="U1780" s="1"/>
      <c r="V1780" s="14"/>
      <c r="AA1780" s="1"/>
    </row>
    <row r="1781" spans="1:35" ht="12.95" customHeight="1">
      <c r="A1781" s="51"/>
      <c r="B1781" s="110" t="s">
        <v>898</v>
      </c>
      <c r="C1781" s="53" t="s">
        <v>1</v>
      </c>
      <c r="D1781" s="57" t="s">
        <v>565</v>
      </c>
      <c r="E1781" s="58">
        <v>36</v>
      </c>
      <c r="F1781" s="10"/>
      <c r="G1781" s="1" t="str">
        <f t="shared" ref="G1781:G1782" si="66">IF((E1781*F1781)=0," ",(E1781*F1781))</f>
        <v xml:space="preserve"> </v>
      </c>
      <c r="H1781" s="197"/>
      <c r="M1781" s="58"/>
      <c r="N1781" s="1"/>
      <c r="O1781" s="1"/>
      <c r="P1781" s="29"/>
      <c r="Q1781" s="29"/>
      <c r="T1781" s="58"/>
      <c r="U1781" s="1"/>
      <c r="V1781" s="14"/>
      <c r="AA1781" s="1"/>
      <c r="AI1781" s="29">
        <v>50</v>
      </c>
    </row>
    <row r="1782" spans="1:35">
      <c r="A1782" s="51"/>
      <c r="B1782" s="110" t="s">
        <v>943</v>
      </c>
      <c r="C1782" s="53" t="s">
        <v>1</v>
      </c>
      <c r="D1782" s="57" t="s">
        <v>565</v>
      </c>
      <c r="E1782" s="58">
        <v>3</v>
      </c>
      <c r="F1782" s="10"/>
      <c r="G1782" s="1" t="str">
        <f t="shared" si="66"/>
        <v xml:space="preserve"> </v>
      </c>
      <c r="H1782" s="197"/>
      <c r="M1782" s="58"/>
      <c r="N1782" s="1"/>
      <c r="O1782" s="1"/>
      <c r="P1782" s="29"/>
      <c r="Q1782" s="29"/>
      <c r="T1782" s="58"/>
      <c r="U1782" s="1"/>
      <c r="V1782" s="14"/>
      <c r="AA1782" s="1"/>
      <c r="AI1782" s="29">
        <v>3</v>
      </c>
    </row>
    <row r="1783" spans="1:35" ht="12.95" customHeight="1">
      <c r="A1783" s="51"/>
      <c r="B1783" s="110"/>
      <c r="C1783" s="53"/>
      <c r="D1783" s="57"/>
      <c r="E1783" s="58"/>
      <c r="F1783" s="10"/>
      <c r="G1783" s="1"/>
      <c r="H1783" s="197"/>
      <c r="M1783" s="58"/>
      <c r="N1783" s="1"/>
      <c r="O1783" s="1"/>
      <c r="P1783" s="29"/>
      <c r="Q1783" s="29"/>
      <c r="T1783" s="58"/>
      <c r="U1783" s="1"/>
      <c r="V1783" s="14"/>
      <c r="AA1783" s="1"/>
    </row>
    <row r="1784" spans="1:35" ht="12.95" customHeight="1">
      <c r="A1784" s="51">
        <v>118</v>
      </c>
      <c r="B1784" s="154" t="s">
        <v>899</v>
      </c>
      <c r="C1784" s="53"/>
      <c r="D1784" s="57"/>
      <c r="E1784" s="58"/>
      <c r="F1784" s="10"/>
      <c r="G1784" s="1"/>
      <c r="H1784" s="197"/>
      <c r="M1784" s="58"/>
      <c r="N1784" s="1"/>
      <c r="O1784" s="1"/>
      <c r="P1784" s="29"/>
      <c r="Q1784" s="29"/>
      <c r="T1784" s="58"/>
      <c r="U1784" s="1"/>
      <c r="V1784" s="14"/>
      <c r="AA1784" s="1"/>
    </row>
    <row r="1785" spans="1:35" ht="12.95" customHeight="1">
      <c r="A1785" s="51"/>
      <c r="B1785" s="151" t="s">
        <v>900</v>
      </c>
      <c r="C1785" s="53"/>
      <c r="D1785" s="57"/>
      <c r="E1785" s="58"/>
      <c r="F1785" s="10"/>
      <c r="G1785" s="1"/>
      <c r="H1785" s="197"/>
      <c r="M1785" s="58"/>
      <c r="N1785" s="1"/>
      <c r="O1785" s="1"/>
      <c r="P1785" s="29"/>
      <c r="Q1785" s="29"/>
      <c r="T1785" s="58"/>
      <c r="U1785" s="1"/>
      <c r="V1785" s="14"/>
      <c r="AA1785" s="1"/>
    </row>
    <row r="1786" spans="1:35" ht="12.95" customHeight="1">
      <c r="A1786" s="51"/>
      <c r="B1786" s="151" t="s">
        <v>901</v>
      </c>
      <c r="C1786" s="53"/>
      <c r="D1786" s="57"/>
      <c r="E1786" s="58"/>
      <c r="F1786" s="10"/>
      <c r="G1786" s="1"/>
      <c r="H1786" s="197"/>
      <c r="M1786" s="58"/>
      <c r="N1786" s="1"/>
      <c r="O1786" s="1"/>
      <c r="P1786" s="29"/>
      <c r="Q1786" s="29"/>
      <c r="T1786" s="58"/>
      <c r="U1786" s="1"/>
      <c r="V1786" s="14"/>
      <c r="AA1786" s="1"/>
    </row>
    <row r="1787" spans="1:35" ht="12.95" customHeight="1">
      <c r="A1787" s="51"/>
      <c r="B1787" s="151" t="s">
        <v>902</v>
      </c>
      <c r="C1787" s="53"/>
      <c r="D1787" s="57"/>
      <c r="E1787" s="58"/>
      <c r="F1787" s="10"/>
      <c r="G1787" s="1"/>
      <c r="H1787" s="197"/>
      <c r="M1787" s="58"/>
      <c r="N1787" s="1"/>
      <c r="O1787" s="1"/>
      <c r="P1787" s="29"/>
      <c r="Q1787" s="29"/>
      <c r="T1787" s="58"/>
      <c r="U1787" s="1"/>
      <c r="V1787" s="14"/>
      <c r="AA1787" s="1"/>
    </row>
    <row r="1788" spans="1:35" ht="12.95" customHeight="1">
      <c r="A1788" s="51"/>
      <c r="B1788" s="151" t="s">
        <v>903</v>
      </c>
      <c r="C1788" s="53"/>
      <c r="D1788" s="57"/>
      <c r="E1788" s="58"/>
      <c r="F1788" s="10"/>
      <c r="G1788" s="1"/>
      <c r="H1788" s="197"/>
      <c r="M1788" s="58"/>
      <c r="N1788" s="1"/>
      <c r="O1788" s="1"/>
      <c r="P1788" s="29"/>
      <c r="Q1788" s="29"/>
      <c r="T1788" s="58"/>
      <c r="U1788" s="1"/>
      <c r="V1788" s="14"/>
      <c r="AA1788" s="1"/>
    </row>
    <row r="1789" spans="1:35" ht="12.95" customHeight="1">
      <c r="A1789" s="51"/>
      <c r="B1789" s="142" t="s">
        <v>545</v>
      </c>
      <c r="C1789" s="53" t="s">
        <v>1</v>
      </c>
      <c r="D1789" s="57" t="s">
        <v>6</v>
      </c>
      <c r="E1789" s="58">
        <v>1</v>
      </c>
      <c r="F1789" s="10"/>
      <c r="G1789" s="1" t="str">
        <f t="shared" ref="G1789" si="67">IF((E1789*F1789)=0," ",(E1789*F1789))</f>
        <v xml:space="preserve"> </v>
      </c>
      <c r="H1789" s="197"/>
      <c r="M1789" s="58"/>
      <c r="N1789" s="1"/>
      <c r="O1789" s="1"/>
      <c r="P1789" s="29"/>
      <c r="Q1789" s="29"/>
      <c r="T1789" s="58"/>
      <c r="U1789" s="1"/>
      <c r="V1789" s="14"/>
      <c r="AA1789" s="1"/>
      <c r="AI1789" s="29">
        <v>111</v>
      </c>
    </row>
    <row r="1790" spans="1:35" ht="12.95" customHeight="1">
      <c r="A1790" s="51"/>
      <c r="B1790" s="110"/>
      <c r="C1790" s="53"/>
      <c r="D1790" s="57"/>
      <c r="E1790" s="58"/>
      <c r="F1790" s="10"/>
      <c r="G1790" s="1"/>
      <c r="H1790" s="197"/>
      <c r="M1790" s="58"/>
      <c r="N1790" s="1"/>
      <c r="O1790" s="1"/>
      <c r="P1790" s="29"/>
      <c r="Q1790" s="29"/>
      <c r="T1790" s="58"/>
      <c r="U1790" s="1"/>
      <c r="V1790" s="14"/>
      <c r="AA1790" s="1"/>
    </row>
    <row r="1791" spans="1:35" ht="12.95" customHeight="1">
      <c r="A1791" s="51">
        <v>119</v>
      </c>
      <c r="B1791" s="154" t="s">
        <v>904</v>
      </c>
      <c r="C1791" s="53"/>
      <c r="D1791" s="57"/>
      <c r="E1791" s="58"/>
      <c r="F1791" s="10"/>
      <c r="G1791" s="1"/>
      <c r="H1791" s="197"/>
      <c r="M1791" s="58"/>
      <c r="N1791" s="1"/>
      <c r="O1791" s="1"/>
      <c r="P1791" s="29"/>
      <c r="Q1791" s="29"/>
      <c r="T1791" s="58"/>
      <c r="U1791" s="1"/>
      <c r="V1791" s="14"/>
      <c r="AA1791" s="1"/>
    </row>
    <row r="1792" spans="1:35" ht="12.95" customHeight="1">
      <c r="A1792" s="51"/>
      <c r="B1792" s="155" t="s">
        <v>908</v>
      </c>
      <c r="C1792" s="53"/>
      <c r="D1792" s="57"/>
      <c r="E1792" s="58"/>
      <c r="F1792" s="10"/>
      <c r="G1792" s="1"/>
      <c r="H1792" s="197"/>
      <c r="M1792" s="58"/>
      <c r="N1792" s="1"/>
      <c r="O1792" s="1"/>
      <c r="P1792" s="29"/>
      <c r="Q1792" s="29"/>
      <c r="T1792" s="58"/>
      <c r="U1792" s="1"/>
      <c r="V1792" s="14"/>
      <c r="AA1792" s="1"/>
    </row>
    <row r="1793" spans="1:35" ht="12.95" customHeight="1">
      <c r="A1793" s="51"/>
      <c r="B1793" s="151" t="s">
        <v>905</v>
      </c>
      <c r="C1793" s="53"/>
      <c r="D1793" s="57"/>
      <c r="E1793" s="58"/>
      <c r="F1793" s="10"/>
      <c r="G1793" s="1"/>
      <c r="H1793" s="197"/>
      <c r="M1793" s="58"/>
      <c r="N1793" s="1"/>
      <c r="O1793" s="1"/>
      <c r="P1793" s="29"/>
      <c r="Q1793" s="29"/>
      <c r="T1793" s="58"/>
      <c r="U1793" s="1"/>
      <c r="V1793" s="14"/>
      <c r="AA1793" s="1"/>
    </row>
    <row r="1794" spans="1:35" ht="12.95" customHeight="1">
      <c r="A1794" s="51"/>
      <c r="B1794" s="151" t="s">
        <v>906</v>
      </c>
      <c r="C1794" s="53"/>
      <c r="D1794" s="57"/>
      <c r="E1794" s="58"/>
      <c r="F1794" s="10"/>
      <c r="G1794" s="1"/>
      <c r="H1794" s="197"/>
      <c r="M1794" s="58"/>
      <c r="N1794" s="1"/>
      <c r="O1794" s="1"/>
      <c r="P1794" s="29"/>
      <c r="Q1794" s="29"/>
      <c r="T1794" s="58"/>
      <c r="U1794" s="1"/>
      <c r="V1794" s="14"/>
      <c r="AA1794" s="1"/>
    </row>
    <row r="1795" spans="1:35" ht="12.95" customHeight="1">
      <c r="A1795" s="51"/>
      <c r="B1795" s="151" t="s">
        <v>907</v>
      </c>
      <c r="C1795" s="53"/>
      <c r="D1795" s="57"/>
      <c r="E1795" s="58"/>
      <c r="F1795" s="10"/>
      <c r="G1795" s="1"/>
      <c r="H1795" s="197"/>
      <c r="M1795" s="58"/>
      <c r="N1795" s="1"/>
      <c r="O1795" s="1"/>
      <c r="P1795" s="29"/>
      <c r="Q1795" s="29"/>
      <c r="T1795" s="58"/>
      <c r="U1795" s="1"/>
      <c r="V1795" s="14"/>
      <c r="AA1795" s="1"/>
    </row>
    <row r="1796" spans="1:35" ht="12.95" customHeight="1">
      <c r="A1796" s="51"/>
      <c r="B1796" s="142" t="s">
        <v>545</v>
      </c>
      <c r="C1796" s="53" t="s">
        <v>1</v>
      </c>
      <c r="D1796" s="57" t="s">
        <v>6</v>
      </c>
      <c r="E1796" s="58">
        <v>1</v>
      </c>
      <c r="F1796" s="10"/>
      <c r="G1796" s="1" t="str">
        <f t="shared" ref="G1796" si="68">IF((E1796*F1796)=0," ",(E1796*F1796))</f>
        <v xml:space="preserve"> </v>
      </c>
      <c r="H1796" s="197"/>
      <c r="M1796" s="58"/>
      <c r="N1796" s="1"/>
      <c r="O1796" s="1"/>
      <c r="P1796" s="29"/>
      <c r="Q1796" s="29"/>
      <c r="T1796" s="58"/>
      <c r="U1796" s="1"/>
      <c r="V1796" s="14"/>
      <c r="AA1796" s="1"/>
      <c r="AI1796" s="29">
        <v>222</v>
      </c>
    </row>
    <row r="1797" spans="1:35" ht="12.95" customHeight="1">
      <c r="A1797" s="51"/>
      <c r="B1797" s="110"/>
      <c r="C1797" s="53"/>
      <c r="D1797" s="57"/>
      <c r="E1797" s="58"/>
      <c r="F1797" s="10"/>
      <c r="G1797" s="1"/>
      <c r="H1797" s="197"/>
      <c r="M1797" s="58"/>
      <c r="N1797" s="1"/>
      <c r="O1797" s="1"/>
      <c r="P1797" s="29"/>
      <c r="Q1797" s="29"/>
      <c r="T1797" s="58"/>
      <c r="U1797" s="1"/>
      <c r="V1797" s="14"/>
      <c r="AA1797" s="1"/>
    </row>
    <row r="1798" spans="1:35" ht="12.95" customHeight="1">
      <c r="A1798" s="51">
        <v>120</v>
      </c>
      <c r="B1798" s="154" t="s">
        <v>909</v>
      </c>
      <c r="C1798" s="53"/>
      <c r="D1798" s="57"/>
      <c r="E1798" s="58"/>
      <c r="F1798" s="10"/>
      <c r="G1798" s="1"/>
      <c r="H1798" s="197"/>
      <c r="M1798" s="58"/>
      <c r="N1798" s="1"/>
      <c r="O1798" s="1"/>
      <c r="P1798" s="29"/>
      <c r="Q1798" s="29"/>
      <c r="T1798" s="58"/>
      <c r="U1798" s="1"/>
      <c r="V1798" s="14"/>
      <c r="AA1798" s="1"/>
    </row>
    <row r="1799" spans="1:35" ht="12.95" customHeight="1">
      <c r="A1799" s="51"/>
      <c r="B1799" s="155" t="s">
        <v>910</v>
      </c>
      <c r="C1799" s="53"/>
      <c r="D1799" s="57"/>
      <c r="E1799" s="58"/>
      <c r="F1799" s="10"/>
      <c r="G1799" s="1"/>
      <c r="H1799" s="197"/>
      <c r="M1799" s="58"/>
      <c r="N1799" s="1"/>
      <c r="O1799" s="1"/>
      <c r="P1799" s="29"/>
      <c r="Q1799" s="29"/>
      <c r="T1799" s="58"/>
      <c r="U1799" s="1"/>
      <c r="V1799" s="14"/>
      <c r="AA1799" s="1"/>
    </row>
    <row r="1800" spans="1:35" ht="12.95" customHeight="1">
      <c r="A1800" s="51"/>
      <c r="B1800" s="142" t="s">
        <v>545</v>
      </c>
      <c r="C1800" s="53" t="s">
        <v>1</v>
      </c>
      <c r="D1800" s="57" t="s">
        <v>6</v>
      </c>
      <c r="E1800" s="58">
        <v>1</v>
      </c>
      <c r="F1800" s="10"/>
      <c r="G1800" s="1" t="str">
        <f t="shared" ref="G1800" si="69">IF((E1800*F1800)=0," ",(E1800*F1800))</f>
        <v xml:space="preserve"> </v>
      </c>
      <c r="H1800" s="197"/>
      <c r="M1800" s="58"/>
      <c r="N1800" s="1"/>
      <c r="O1800" s="1"/>
      <c r="P1800" s="29"/>
      <c r="Q1800" s="29"/>
      <c r="T1800" s="58"/>
      <c r="U1800" s="1"/>
      <c r="V1800" s="14"/>
      <c r="AA1800" s="1"/>
      <c r="AI1800" s="29">
        <v>69</v>
      </c>
    </row>
    <row r="1801" spans="1:35" ht="12.95" customHeight="1">
      <c r="A1801" s="51"/>
      <c r="B1801" s="110"/>
      <c r="C1801" s="53"/>
      <c r="D1801" s="57"/>
      <c r="E1801" s="58"/>
      <c r="F1801" s="10"/>
      <c r="G1801" s="1"/>
      <c r="H1801" s="197"/>
      <c r="M1801" s="58"/>
      <c r="N1801" s="1"/>
      <c r="O1801" s="1"/>
      <c r="P1801" s="29"/>
      <c r="Q1801" s="29"/>
      <c r="T1801" s="58"/>
      <c r="U1801" s="1"/>
      <c r="V1801" s="14"/>
      <c r="AA1801" s="1"/>
    </row>
    <row r="1802" spans="1:35" ht="12.95" customHeight="1">
      <c r="A1802" s="51">
        <v>121</v>
      </c>
      <c r="B1802" s="154" t="s">
        <v>911</v>
      </c>
      <c r="C1802" s="53"/>
      <c r="D1802" s="57"/>
      <c r="E1802" s="58"/>
      <c r="F1802" s="10"/>
      <c r="G1802" s="1"/>
      <c r="H1802" s="197"/>
      <c r="M1802" s="58"/>
      <c r="N1802" s="1"/>
      <c r="O1802" s="1"/>
      <c r="P1802" s="29"/>
      <c r="Q1802" s="29"/>
      <c r="T1802" s="58"/>
      <c r="U1802" s="1"/>
      <c r="V1802" s="14"/>
      <c r="AA1802" s="1"/>
    </row>
    <row r="1803" spans="1:35" ht="12.95" customHeight="1">
      <c r="A1803" s="51"/>
      <c r="B1803" s="155" t="s">
        <v>912</v>
      </c>
      <c r="C1803" s="53"/>
      <c r="D1803" s="57"/>
      <c r="E1803" s="58"/>
      <c r="F1803" s="10"/>
      <c r="G1803" s="1"/>
      <c r="H1803" s="197"/>
      <c r="M1803" s="58"/>
      <c r="N1803" s="1"/>
      <c r="O1803" s="1"/>
      <c r="P1803" s="29"/>
      <c r="Q1803" s="29"/>
      <c r="T1803" s="58"/>
      <c r="U1803" s="1"/>
      <c r="V1803" s="14"/>
      <c r="AA1803" s="1"/>
    </row>
    <row r="1804" spans="1:35" ht="12.95" customHeight="1">
      <c r="A1804" s="51"/>
      <c r="B1804" s="155" t="s">
        <v>913</v>
      </c>
      <c r="C1804" s="53"/>
      <c r="D1804" s="57"/>
      <c r="E1804" s="58"/>
      <c r="F1804" s="10"/>
      <c r="G1804" s="1"/>
      <c r="H1804" s="197"/>
      <c r="M1804" s="58"/>
      <c r="N1804" s="1"/>
      <c r="O1804" s="1"/>
      <c r="P1804" s="29"/>
      <c r="Q1804" s="29"/>
      <c r="T1804" s="58"/>
      <c r="U1804" s="1"/>
      <c r="V1804" s="14"/>
      <c r="AA1804" s="1"/>
    </row>
    <row r="1805" spans="1:35" ht="12.95" customHeight="1">
      <c r="A1805" s="51"/>
      <c r="B1805" s="142" t="s">
        <v>545</v>
      </c>
      <c r="C1805" s="53" t="s">
        <v>1</v>
      </c>
      <c r="D1805" s="57" t="s">
        <v>6</v>
      </c>
      <c r="E1805" s="58">
        <v>1</v>
      </c>
      <c r="F1805" s="10"/>
      <c r="G1805" s="1" t="str">
        <f t="shared" ref="G1805" si="70">IF((E1805*F1805)=0," ",(E1805*F1805))</f>
        <v xml:space="preserve"> </v>
      </c>
      <c r="H1805" s="197"/>
      <c r="M1805" s="58"/>
      <c r="N1805" s="1"/>
      <c r="O1805" s="1"/>
      <c r="P1805" s="29"/>
      <c r="Q1805" s="29"/>
      <c r="T1805" s="58"/>
      <c r="U1805" s="1"/>
      <c r="V1805" s="14"/>
      <c r="AA1805" s="1"/>
      <c r="AI1805" s="29">
        <v>46</v>
      </c>
    </row>
    <row r="1806" spans="1:35" ht="12.95" customHeight="1">
      <c r="A1806" s="51"/>
      <c r="B1806" s="110"/>
      <c r="C1806" s="53"/>
      <c r="D1806" s="57"/>
      <c r="E1806" s="58"/>
      <c r="F1806" s="10"/>
      <c r="G1806" s="1"/>
      <c r="H1806" s="197"/>
      <c r="M1806" s="58"/>
      <c r="N1806" s="1"/>
      <c r="O1806" s="1"/>
      <c r="P1806" s="29"/>
      <c r="Q1806" s="29"/>
      <c r="T1806" s="58"/>
      <c r="U1806" s="1"/>
      <c r="V1806" s="14"/>
      <c r="AA1806" s="1"/>
    </row>
    <row r="1807" spans="1:35" ht="12.95" customHeight="1">
      <c r="A1807" s="51">
        <v>122</v>
      </c>
      <c r="B1807" s="154" t="s">
        <v>914</v>
      </c>
      <c r="C1807" s="53"/>
      <c r="D1807" s="57"/>
      <c r="E1807" s="58"/>
      <c r="F1807" s="10"/>
      <c r="G1807" s="1"/>
      <c r="H1807" s="197"/>
      <c r="M1807" s="58"/>
      <c r="N1807" s="1"/>
      <c r="O1807" s="1"/>
      <c r="P1807" s="29"/>
      <c r="Q1807" s="29"/>
      <c r="T1807" s="58"/>
      <c r="U1807" s="1"/>
      <c r="V1807" s="14"/>
      <c r="AA1807" s="1"/>
    </row>
    <row r="1808" spans="1:35" ht="60" customHeight="1">
      <c r="A1808" s="51"/>
      <c r="B1808" s="151" t="s">
        <v>915</v>
      </c>
      <c r="C1808" s="53"/>
      <c r="D1808" s="57"/>
      <c r="E1808" s="58"/>
      <c r="F1808" s="10"/>
      <c r="G1808" s="1"/>
      <c r="H1808" s="197"/>
      <c r="M1808" s="58"/>
      <c r="N1808" s="1"/>
      <c r="O1808" s="1"/>
      <c r="P1808" s="29"/>
      <c r="Q1808" s="29"/>
      <c r="T1808" s="58"/>
      <c r="U1808" s="1"/>
      <c r="V1808" s="14"/>
      <c r="AA1808" s="1"/>
    </row>
    <row r="1809" spans="1:35" ht="12.95" customHeight="1">
      <c r="A1809" s="51"/>
      <c r="B1809" s="142" t="s">
        <v>545</v>
      </c>
      <c r="C1809" s="53" t="s">
        <v>1</v>
      </c>
      <c r="D1809" s="57" t="s">
        <v>6</v>
      </c>
      <c r="E1809" s="58">
        <v>1</v>
      </c>
      <c r="F1809" s="10"/>
      <c r="G1809" s="1" t="str">
        <f t="shared" ref="G1809" si="71">IF((E1809*F1809)=0," ",(E1809*F1809))</f>
        <v xml:space="preserve"> </v>
      </c>
      <c r="H1809" s="197"/>
      <c r="M1809" s="58"/>
      <c r="N1809" s="1"/>
      <c r="O1809" s="1"/>
      <c r="P1809" s="29"/>
      <c r="Q1809" s="29"/>
      <c r="T1809" s="58"/>
      <c r="U1809" s="1"/>
      <c r="V1809" s="14"/>
      <c r="AA1809" s="1"/>
      <c r="AI1809" s="29">
        <v>278</v>
      </c>
    </row>
    <row r="1810" spans="1:35" ht="12.95" customHeight="1">
      <c r="A1810" s="51"/>
      <c r="B1810" s="110"/>
      <c r="C1810" s="53" t="s">
        <v>2</v>
      </c>
      <c r="D1810" s="57" t="s">
        <v>6</v>
      </c>
      <c r="E1810" s="58">
        <v>1</v>
      </c>
      <c r="F1810" s="10"/>
      <c r="G1810" s="1" t="str">
        <f t="shared" ref="G1810:G1811" si="72">IF((E1810*F1810)=0," ",(E1810*F1810))</f>
        <v xml:space="preserve"> </v>
      </c>
      <c r="H1810" s="197"/>
      <c r="M1810" s="58"/>
      <c r="N1810" s="1"/>
      <c r="O1810" s="1"/>
      <c r="P1810" s="29"/>
      <c r="Q1810" s="29"/>
      <c r="T1810" s="58"/>
      <c r="U1810" s="1"/>
      <c r="V1810" s="14"/>
      <c r="AA1810" s="1"/>
      <c r="AI1810" s="29">
        <v>93</v>
      </c>
    </row>
    <row r="1811" spans="1:35" ht="12.95" customHeight="1">
      <c r="A1811" s="51"/>
      <c r="B1811" s="110"/>
      <c r="C1811" s="53" t="s">
        <v>3</v>
      </c>
      <c r="D1811" s="57" t="s">
        <v>6</v>
      </c>
      <c r="E1811" s="58">
        <v>1</v>
      </c>
      <c r="F1811" s="10"/>
      <c r="G1811" s="1" t="str">
        <f t="shared" si="72"/>
        <v xml:space="preserve"> </v>
      </c>
      <c r="H1811" s="197"/>
      <c r="M1811" s="58"/>
      <c r="N1811" s="1"/>
      <c r="O1811" s="1"/>
      <c r="P1811" s="29"/>
      <c r="Q1811" s="29"/>
      <c r="T1811" s="58"/>
      <c r="U1811" s="1"/>
      <c r="V1811" s="14"/>
      <c r="AA1811" s="1"/>
      <c r="AI1811" s="29">
        <v>185</v>
      </c>
    </row>
    <row r="1812" spans="1:35" ht="12.95" customHeight="1">
      <c r="A1812" s="51"/>
      <c r="B1812" s="110"/>
      <c r="C1812" s="53"/>
      <c r="D1812" s="57"/>
      <c r="E1812" s="58"/>
      <c r="F1812" s="10"/>
      <c r="G1812" s="1"/>
      <c r="H1812" s="197"/>
      <c r="M1812" s="58"/>
      <c r="N1812" s="1"/>
      <c r="O1812" s="1"/>
      <c r="P1812" s="29"/>
      <c r="Q1812" s="29"/>
      <c r="T1812" s="58"/>
      <c r="U1812" s="1"/>
      <c r="V1812" s="14"/>
      <c r="AA1812" s="1"/>
    </row>
    <row r="1813" spans="1:35" ht="22.5">
      <c r="A1813" s="51">
        <v>123</v>
      </c>
      <c r="B1813" s="154" t="s">
        <v>916</v>
      </c>
      <c r="C1813" s="53"/>
      <c r="D1813" s="57"/>
      <c r="E1813" s="58"/>
      <c r="F1813" s="10"/>
      <c r="G1813" s="1"/>
      <c r="H1813" s="197"/>
      <c r="M1813" s="58"/>
      <c r="N1813" s="1"/>
      <c r="O1813" s="1"/>
      <c r="P1813" s="29"/>
      <c r="Q1813" s="29"/>
      <c r="T1813" s="58"/>
      <c r="U1813" s="1"/>
      <c r="V1813" s="14"/>
      <c r="AA1813" s="1"/>
    </row>
    <row r="1814" spans="1:35" ht="96" customHeight="1">
      <c r="A1814" s="51"/>
      <c r="B1814" s="151" t="s">
        <v>917</v>
      </c>
      <c r="C1814" s="53"/>
      <c r="D1814" s="57"/>
      <c r="E1814" s="58"/>
      <c r="F1814" s="10"/>
      <c r="G1814" s="1"/>
      <c r="H1814" s="197"/>
      <c r="M1814" s="58"/>
      <c r="N1814" s="1"/>
      <c r="O1814" s="1"/>
      <c r="P1814" s="29"/>
      <c r="Q1814" s="29"/>
      <c r="T1814" s="58"/>
      <c r="U1814" s="1"/>
      <c r="V1814" s="14"/>
      <c r="AA1814" s="1"/>
    </row>
    <row r="1815" spans="1:35" ht="12.95" customHeight="1">
      <c r="A1815" s="51"/>
      <c r="B1815" s="142" t="s">
        <v>545</v>
      </c>
      <c r="C1815" s="53" t="s">
        <v>1</v>
      </c>
      <c r="D1815" s="57" t="s">
        <v>6</v>
      </c>
      <c r="E1815" s="58">
        <v>1</v>
      </c>
      <c r="F1815" s="10"/>
      <c r="G1815" s="1" t="str">
        <f t="shared" ref="G1815:G1817" si="73">IF((E1815*F1815)=0," ",(E1815*F1815))</f>
        <v xml:space="preserve"> </v>
      </c>
      <c r="H1815" s="197"/>
      <c r="M1815" s="58"/>
      <c r="N1815" s="1"/>
      <c r="O1815" s="1"/>
      <c r="P1815" s="29"/>
      <c r="Q1815" s="29"/>
      <c r="T1815" s="58"/>
      <c r="U1815" s="1"/>
      <c r="V1815" s="14"/>
      <c r="AA1815" s="1"/>
      <c r="AI1815" s="29">
        <v>463</v>
      </c>
    </row>
    <row r="1816" spans="1:35" ht="12.95" customHeight="1">
      <c r="A1816" s="51"/>
      <c r="B1816" s="110"/>
      <c r="C1816" s="53" t="s">
        <v>2</v>
      </c>
      <c r="D1816" s="57" t="s">
        <v>6</v>
      </c>
      <c r="E1816" s="58">
        <v>1</v>
      </c>
      <c r="F1816" s="10"/>
      <c r="G1816" s="1" t="str">
        <f t="shared" si="73"/>
        <v xml:space="preserve"> </v>
      </c>
      <c r="H1816" s="197"/>
      <c r="M1816" s="58"/>
      <c r="N1816" s="1"/>
      <c r="O1816" s="1"/>
      <c r="P1816" s="29"/>
      <c r="Q1816" s="29"/>
      <c r="T1816" s="58"/>
      <c r="U1816" s="1"/>
      <c r="V1816" s="14"/>
      <c r="AA1816" s="1"/>
      <c r="AI1816" s="29">
        <v>93</v>
      </c>
    </row>
    <row r="1817" spans="1:35" ht="12.95" customHeight="1">
      <c r="A1817" s="51"/>
      <c r="B1817" s="110"/>
      <c r="C1817" s="53" t="s">
        <v>3</v>
      </c>
      <c r="D1817" s="57" t="s">
        <v>6</v>
      </c>
      <c r="E1817" s="58">
        <v>1</v>
      </c>
      <c r="F1817" s="10"/>
      <c r="G1817" s="1" t="str">
        <f t="shared" si="73"/>
        <v xml:space="preserve"> </v>
      </c>
      <c r="H1817" s="197"/>
      <c r="M1817" s="58"/>
      <c r="N1817" s="1"/>
      <c r="O1817" s="1"/>
      <c r="P1817" s="29"/>
      <c r="Q1817" s="29"/>
      <c r="T1817" s="58"/>
      <c r="U1817" s="1"/>
      <c r="V1817" s="14"/>
      <c r="AA1817" s="1"/>
      <c r="AI1817" s="29">
        <v>185</v>
      </c>
    </row>
    <row r="1818" spans="1:35" ht="12.95" customHeight="1">
      <c r="A1818" s="51"/>
      <c r="B1818" s="110"/>
      <c r="C1818" s="53"/>
      <c r="D1818" s="57"/>
      <c r="E1818" s="58"/>
      <c r="F1818" s="10"/>
      <c r="G1818" s="1"/>
      <c r="H1818" s="197"/>
      <c r="M1818" s="58"/>
      <c r="N1818" s="1"/>
      <c r="O1818" s="1"/>
      <c r="P1818" s="29"/>
      <c r="Q1818" s="29"/>
      <c r="T1818" s="58"/>
      <c r="U1818" s="1"/>
      <c r="V1818" s="14"/>
      <c r="AA1818" s="1"/>
    </row>
    <row r="1819" spans="1:35" ht="12.95" customHeight="1">
      <c r="A1819" s="51">
        <v>124</v>
      </c>
      <c r="B1819" s="154" t="s">
        <v>919</v>
      </c>
      <c r="C1819" s="53"/>
      <c r="D1819" s="57"/>
      <c r="E1819" s="58"/>
      <c r="F1819" s="10"/>
      <c r="G1819" s="1"/>
      <c r="H1819" s="197"/>
      <c r="M1819" s="58"/>
      <c r="N1819" s="1"/>
      <c r="O1819" s="1"/>
      <c r="P1819" s="29"/>
      <c r="Q1819" s="29"/>
      <c r="T1819" s="58"/>
      <c r="U1819" s="1"/>
      <c r="V1819" s="14"/>
      <c r="AA1819" s="1"/>
    </row>
    <row r="1820" spans="1:35" ht="24">
      <c r="A1820" s="51"/>
      <c r="B1820" s="151" t="s">
        <v>918</v>
      </c>
      <c r="C1820" s="53"/>
      <c r="D1820" s="57"/>
      <c r="E1820" s="58"/>
      <c r="F1820" s="10"/>
      <c r="G1820" s="1"/>
      <c r="H1820" s="197"/>
      <c r="M1820" s="58"/>
      <c r="N1820" s="1"/>
      <c r="O1820" s="1"/>
      <c r="P1820" s="29"/>
      <c r="Q1820" s="29"/>
      <c r="T1820" s="58"/>
      <c r="U1820" s="1"/>
      <c r="V1820" s="14"/>
      <c r="AA1820" s="1"/>
    </row>
    <row r="1821" spans="1:35" ht="12.95" customHeight="1">
      <c r="A1821" s="51"/>
      <c r="B1821" s="142" t="s">
        <v>920</v>
      </c>
      <c r="C1821" s="53" t="s">
        <v>1</v>
      </c>
      <c r="D1821" s="57" t="s">
        <v>606</v>
      </c>
      <c r="E1821" s="58">
        <v>4</v>
      </c>
      <c r="F1821" s="10"/>
      <c r="G1821" s="1" t="str">
        <f t="shared" ref="G1821" si="74">IF((E1821*F1821)=0," ",(E1821*F1821))</f>
        <v xml:space="preserve"> </v>
      </c>
      <c r="H1821" s="197"/>
      <c r="M1821" s="58"/>
      <c r="N1821" s="1"/>
      <c r="O1821" s="1"/>
      <c r="P1821" s="29"/>
      <c r="Q1821" s="29"/>
      <c r="T1821" s="58"/>
      <c r="U1821" s="1"/>
      <c r="V1821" s="14"/>
      <c r="AA1821" s="1"/>
      <c r="AI1821" s="29">
        <v>185</v>
      </c>
    </row>
    <row r="1822" spans="1:35" ht="12.95" customHeight="1">
      <c r="A1822" s="51"/>
      <c r="B1822" s="142" t="s">
        <v>921</v>
      </c>
      <c r="C1822" s="53" t="s">
        <v>1</v>
      </c>
      <c r="D1822" s="57" t="s">
        <v>606</v>
      </c>
      <c r="E1822" s="58">
        <v>1</v>
      </c>
      <c r="F1822" s="10"/>
      <c r="G1822" s="1" t="str">
        <f t="shared" ref="G1822" si="75">IF((E1822*F1822)=0," ",(E1822*F1822))</f>
        <v xml:space="preserve"> </v>
      </c>
      <c r="H1822" s="197"/>
      <c r="M1822" s="58"/>
      <c r="N1822" s="1"/>
      <c r="O1822" s="1"/>
      <c r="P1822" s="29"/>
      <c r="Q1822" s="29"/>
      <c r="T1822" s="58"/>
      <c r="U1822" s="1"/>
      <c r="V1822" s="14"/>
      <c r="AA1822" s="1"/>
      <c r="AI1822" s="29">
        <v>74</v>
      </c>
    </row>
    <row r="1823" spans="1:35" ht="12.95" customHeight="1">
      <c r="A1823" s="51"/>
      <c r="B1823" s="142"/>
      <c r="C1823" s="53"/>
      <c r="D1823" s="57"/>
      <c r="E1823" s="58"/>
      <c r="F1823" s="10"/>
      <c r="G1823" s="1"/>
      <c r="H1823" s="197"/>
      <c r="M1823" s="58"/>
      <c r="N1823" s="1"/>
      <c r="O1823" s="1"/>
      <c r="P1823" s="29"/>
      <c r="Q1823" s="29"/>
      <c r="T1823" s="58"/>
      <c r="U1823" s="1"/>
      <c r="V1823" s="14"/>
      <c r="AA1823" s="1"/>
    </row>
    <row r="1824" spans="1:35" ht="12.95" customHeight="1">
      <c r="A1824" s="51">
        <v>125</v>
      </c>
      <c r="B1824" s="153" t="s">
        <v>922</v>
      </c>
      <c r="C1824" s="53"/>
      <c r="D1824" s="57"/>
      <c r="E1824" s="58"/>
      <c r="F1824" s="10"/>
      <c r="G1824" s="1"/>
      <c r="H1824" s="197"/>
      <c r="M1824" s="58"/>
      <c r="N1824" s="1"/>
      <c r="O1824" s="1"/>
      <c r="P1824" s="29"/>
      <c r="Q1824" s="29"/>
      <c r="T1824" s="58"/>
      <c r="U1824" s="1"/>
      <c r="V1824" s="14"/>
      <c r="AA1824" s="1"/>
    </row>
    <row r="1825" spans="1:35" ht="72">
      <c r="A1825" s="51"/>
      <c r="B1825" s="151" t="s">
        <v>923</v>
      </c>
      <c r="C1825" s="53"/>
      <c r="D1825" s="57"/>
      <c r="E1825" s="58"/>
      <c r="F1825" s="10"/>
      <c r="G1825" s="1"/>
      <c r="H1825" s="197"/>
      <c r="M1825" s="58"/>
      <c r="N1825" s="1"/>
      <c r="O1825" s="1"/>
      <c r="P1825" s="29"/>
      <c r="Q1825" s="29"/>
      <c r="T1825" s="58"/>
      <c r="U1825" s="1"/>
      <c r="V1825" s="14"/>
      <c r="AA1825" s="1"/>
    </row>
    <row r="1826" spans="1:35" ht="12.95" customHeight="1">
      <c r="A1826" s="51"/>
      <c r="B1826" s="142" t="s">
        <v>924</v>
      </c>
      <c r="C1826" s="53" t="s">
        <v>1</v>
      </c>
      <c r="D1826" s="57" t="s">
        <v>6</v>
      </c>
      <c r="E1826" s="58">
        <v>1</v>
      </c>
      <c r="F1826" s="10"/>
      <c r="G1826" s="1" t="str">
        <f t="shared" ref="G1826:G1827" si="76">IF((E1826*F1826)=0," ",(E1826*F1826))</f>
        <v xml:space="preserve"> </v>
      </c>
      <c r="H1826" s="197"/>
      <c r="M1826" s="58"/>
      <c r="N1826" s="1"/>
      <c r="O1826" s="1"/>
      <c r="P1826" s="29"/>
      <c r="Q1826" s="29"/>
      <c r="T1826" s="58"/>
      <c r="U1826" s="1"/>
      <c r="V1826" s="14"/>
      <c r="AA1826" s="1"/>
      <c r="AI1826" s="29">
        <v>74</v>
      </c>
    </row>
    <row r="1827" spans="1:35" ht="12.95" customHeight="1">
      <c r="A1827" s="51"/>
      <c r="B1827" s="142" t="s">
        <v>925</v>
      </c>
      <c r="C1827" s="53" t="s">
        <v>1</v>
      </c>
      <c r="D1827" s="57" t="s">
        <v>6</v>
      </c>
      <c r="E1827" s="58">
        <v>26</v>
      </c>
      <c r="F1827" s="10"/>
      <c r="G1827" s="1" t="str">
        <f t="shared" si="76"/>
        <v xml:space="preserve"> </v>
      </c>
      <c r="H1827" s="197"/>
      <c r="M1827" s="58"/>
      <c r="N1827" s="1"/>
      <c r="O1827" s="1"/>
      <c r="P1827" s="29"/>
      <c r="Q1827" s="29"/>
      <c r="T1827" s="58"/>
      <c r="U1827" s="1"/>
      <c r="V1827" s="14"/>
      <c r="AA1827" s="1"/>
      <c r="AI1827" s="29">
        <v>2405</v>
      </c>
    </row>
    <row r="1828" spans="1:35" ht="12.95" customHeight="1">
      <c r="A1828" s="51"/>
      <c r="B1828" s="142" t="s">
        <v>926</v>
      </c>
      <c r="C1828" s="53" t="s">
        <v>1</v>
      </c>
      <c r="D1828" s="57" t="s">
        <v>6</v>
      </c>
      <c r="E1828" s="58">
        <v>19</v>
      </c>
      <c r="F1828" s="10"/>
      <c r="G1828" s="1" t="str">
        <f t="shared" ref="G1828:G1829" si="77">IF((E1828*F1828)=0," ",(E1828*F1828))</f>
        <v xml:space="preserve"> </v>
      </c>
      <c r="H1828" s="197"/>
      <c r="M1828" s="58"/>
      <c r="N1828" s="1"/>
      <c r="O1828" s="1"/>
      <c r="P1828" s="29"/>
      <c r="Q1828" s="29"/>
      <c r="T1828" s="58"/>
      <c r="U1828" s="1"/>
      <c r="V1828" s="14"/>
      <c r="AA1828" s="1"/>
      <c r="AI1828" s="29">
        <v>2636</v>
      </c>
    </row>
    <row r="1829" spans="1:35" ht="12.95" customHeight="1">
      <c r="A1829" s="51"/>
      <c r="B1829" s="142" t="s">
        <v>927</v>
      </c>
      <c r="C1829" s="53" t="s">
        <v>1</v>
      </c>
      <c r="D1829" s="57" t="s">
        <v>6</v>
      </c>
      <c r="E1829" s="58">
        <v>2</v>
      </c>
      <c r="F1829" s="10"/>
      <c r="G1829" s="1" t="str">
        <f t="shared" si="77"/>
        <v xml:space="preserve"> </v>
      </c>
      <c r="H1829" s="197"/>
      <c r="M1829" s="58"/>
      <c r="N1829" s="1"/>
      <c r="O1829" s="1"/>
      <c r="P1829" s="29"/>
      <c r="Q1829" s="29"/>
      <c r="T1829" s="58"/>
      <c r="U1829" s="1"/>
      <c r="V1829" s="14"/>
      <c r="AA1829" s="1"/>
      <c r="AI1829" s="29">
        <v>370</v>
      </c>
    </row>
    <row r="1830" spans="1:35">
      <c r="A1830" s="51"/>
      <c r="B1830" s="151"/>
      <c r="C1830" s="53"/>
      <c r="D1830" s="57"/>
      <c r="E1830" s="58"/>
      <c r="F1830" s="10"/>
      <c r="G1830" s="1"/>
      <c r="H1830" s="197"/>
      <c r="M1830" s="58"/>
      <c r="N1830" s="1"/>
      <c r="O1830" s="1"/>
      <c r="P1830" s="29"/>
      <c r="Q1830" s="29"/>
      <c r="T1830" s="58"/>
      <c r="U1830" s="1"/>
      <c r="V1830" s="14"/>
      <c r="AA1830" s="1"/>
    </row>
    <row r="1831" spans="1:35" ht="12.95" customHeight="1">
      <c r="A1831" s="51">
        <v>126</v>
      </c>
      <c r="B1831" s="153" t="s">
        <v>929</v>
      </c>
      <c r="C1831" s="53"/>
      <c r="D1831" s="57"/>
      <c r="E1831" s="58"/>
      <c r="F1831" s="10"/>
      <c r="G1831" s="1"/>
      <c r="H1831" s="197"/>
      <c r="M1831" s="58"/>
      <c r="N1831" s="1"/>
      <c r="O1831" s="1"/>
      <c r="P1831" s="29"/>
      <c r="Q1831" s="29"/>
      <c r="T1831" s="58"/>
      <c r="U1831" s="1"/>
      <c r="V1831" s="14"/>
      <c r="AA1831" s="1"/>
    </row>
    <row r="1832" spans="1:35" ht="36">
      <c r="A1832" s="51"/>
      <c r="B1832" s="151" t="s">
        <v>928</v>
      </c>
      <c r="C1832" s="53"/>
      <c r="D1832" s="57"/>
      <c r="E1832" s="58"/>
      <c r="F1832" s="10"/>
      <c r="G1832" s="1"/>
      <c r="H1832" s="197"/>
      <c r="M1832" s="58"/>
      <c r="N1832" s="1"/>
      <c r="O1832" s="1"/>
      <c r="P1832" s="29"/>
      <c r="Q1832" s="29"/>
      <c r="T1832" s="58"/>
      <c r="U1832" s="1"/>
      <c r="V1832" s="14"/>
      <c r="AA1832" s="1"/>
    </row>
    <row r="1833" spans="1:35" ht="12.95" customHeight="1">
      <c r="A1833" s="51"/>
      <c r="B1833" s="142" t="s">
        <v>545</v>
      </c>
      <c r="C1833" s="53" t="s">
        <v>1</v>
      </c>
      <c r="D1833" s="57" t="s">
        <v>6</v>
      </c>
      <c r="E1833" s="58">
        <v>1</v>
      </c>
      <c r="F1833" s="10"/>
      <c r="G1833" s="1" t="str">
        <f t="shared" ref="G1833:G1835" si="78">IF((E1833*F1833)=0," ",(E1833*F1833))</f>
        <v xml:space="preserve"> </v>
      </c>
      <c r="H1833" s="197"/>
      <c r="M1833" s="58"/>
      <c r="N1833" s="1"/>
      <c r="O1833" s="1"/>
      <c r="P1833" s="29"/>
      <c r="Q1833" s="29"/>
      <c r="T1833" s="58"/>
      <c r="U1833" s="1"/>
      <c r="V1833" s="14"/>
      <c r="AA1833" s="1"/>
      <c r="AI1833" s="29">
        <v>555</v>
      </c>
    </row>
    <row r="1834" spans="1:35" ht="12.95" customHeight="1">
      <c r="A1834" s="51"/>
      <c r="B1834" s="110"/>
      <c r="C1834" s="53" t="s">
        <v>2</v>
      </c>
      <c r="D1834" s="57" t="s">
        <v>6</v>
      </c>
      <c r="E1834" s="58">
        <v>1</v>
      </c>
      <c r="F1834" s="10"/>
      <c r="G1834" s="1" t="str">
        <f t="shared" si="78"/>
        <v xml:space="preserve"> </v>
      </c>
      <c r="H1834" s="197"/>
      <c r="M1834" s="58"/>
      <c r="N1834" s="1"/>
      <c r="O1834" s="1"/>
      <c r="P1834" s="29"/>
      <c r="Q1834" s="29"/>
      <c r="T1834" s="58"/>
      <c r="U1834" s="1"/>
      <c r="V1834" s="14"/>
      <c r="AA1834" s="1"/>
      <c r="AI1834" s="29">
        <v>93</v>
      </c>
    </row>
    <row r="1835" spans="1:35" ht="12.95" customHeight="1">
      <c r="A1835" s="51"/>
      <c r="B1835" s="110"/>
      <c r="C1835" s="53" t="s">
        <v>3</v>
      </c>
      <c r="D1835" s="57" t="s">
        <v>6</v>
      </c>
      <c r="E1835" s="58">
        <v>1</v>
      </c>
      <c r="F1835" s="10"/>
      <c r="G1835" s="1" t="str">
        <f t="shared" si="78"/>
        <v xml:space="preserve"> </v>
      </c>
      <c r="H1835" s="197"/>
      <c r="M1835" s="58"/>
      <c r="N1835" s="1"/>
      <c r="O1835" s="1"/>
      <c r="P1835" s="29"/>
      <c r="Q1835" s="29"/>
      <c r="T1835" s="58"/>
      <c r="U1835" s="1"/>
      <c r="V1835" s="14"/>
      <c r="AA1835" s="1"/>
      <c r="AI1835" s="29">
        <v>278</v>
      </c>
    </row>
    <row r="1836" spans="1:35" ht="12.95" customHeight="1">
      <c r="A1836" s="51"/>
      <c r="B1836" s="110"/>
      <c r="C1836" s="53"/>
      <c r="D1836" s="57"/>
      <c r="E1836" s="58"/>
      <c r="F1836" s="10"/>
      <c r="G1836" s="1"/>
      <c r="H1836" s="197"/>
      <c r="M1836" s="58"/>
      <c r="N1836" s="1"/>
      <c r="O1836" s="1"/>
      <c r="P1836" s="29"/>
      <c r="Q1836" s="29"/>
      <c r="T1836" s="58"/>
      <c r="U1836" s="1"/>
      <c r="V1836" s="14"/>
      <c r="AA1836" s="1"/>
    </row>
    <row r="1837" spans="1:35" ht="12.95" customHeight="1">
      <c r="A1837" s="51">
        <v>127</v>
      </c>
      <c r="B1837" s="153" t="s">
        <v>931</v>
      </c>
      <c r="C1837" s="53"/>
      <c r="D1837" s="57"/>
      <c r="E1837" s="58"/>
      <c r="F1837" s="10"/>
      <c r="G1837" s="1"/>
      <c r="H1837" s="197"/>
      <c r="M1837" s="58"/>
      <c r="N1837" s="1"/>
      <c r="O1837" s="1"/>
      <c r="P1837" s="29"/>
      <c r="Q1837" s="29"/>
      <c r="T1837" s="58"/>
      <c r="U1837" s="1"/>
      <c r="V1837" s="14"/>
      <c r="AA1837" s="1"/>
    </row>
    <row r="1838" spans="1:35" ht="144" customHeight="1">
      <c r="A1838" s="51"/>
      <c r="B1838" s="151" t="s">
        <v>930</v>
      </c>
      <c r="C1838" s="53"/>
      <c r="D1838" s="57"/>
      <c r="E1838" s="58"/>
      <c r="F1838" s="10"/>
      <c r="G1838" s="1"/>
      <c r="H1838" s="197"/>
      <c r="M1838" s="58"/>
      <c r="N1838" s="1"/>
      <c r="O1838" s="1"/>
      <c r="P1838" s="29"/>
      <c r="Q1838" s="29"/>
      <c r="T1838" s="58"/>
      <c r="U1838" s="1"/>
      <c r="V1838" s="14"/>
      <c r="AA1838" s="1"/>
    </row>
    <row r="1839" spans="1:35" ht="12.95" customHeight="1">
      <c r="A1839" s="51"/>
      <c r="B1839" s="142" t="s">
        <v>545</v>
      </c>
      <c r="C1839" s="53" t="s">
        <v>1</v>
      </c>
      <c r="D1839" s="57" t="s">
        <v>6</v>
      </c>
      <c r="E1839" s="58">
        <v>1</v>
      </c>
      <c r="F1839" s="10"/>
      <c r="G1839" s="1" t="str">
        <f t="shared" ref="G1839" si="79">IF((E1839*F1839)=0," ",(E1839*F1839))</f>
        <v xml:space="preserve"> </v>
      </c>
      <c r="H1839" s="197"/>
      <c r="M1839" s="58"/>
      <c r="N1839" s="1"/>
      <c r="O1839" s="1"/>
      <c r="P1839" s="29"/>
      <c r="Q1839" s="29"/>
      <c r="T1839" s="58"/>
      <c r="U1839" s="1"/>
      <c r="V1839" s="14"/>
      <c r="AA1839" s="1"/>
      <c r="AI1839" s="29">
        <v>370</v>
      </c>
    </row>
    <row r="1840" spans="1:35" ht="12.95" customHeight="1">
      <c r="A1840" s="51"/>
      <c r="B1840" s="110"/>
      <c r="C1840" s="53"/>
      <c r="D1840" s="57"/>
      <c r="E1840" s="58"/>
      <c r="F1840" s="10"/>
      <c r="G1840" s="1"/>
      <c r="H1840" s="197"/>
      <c r="M1840" s="58"/>
      <c r="N1840" s="1"/>
      <c r="O1840" s="1"/>
      <c r="P1840" s="29"/>
      <c r="Q1840" s="29"/>
      <c r="T1840" s="58"/>
      <c r="U1840" s="1"/>
      <c r="V1840" s="14"/>
      <c r="AA1840" s="1"/>
    </row>
    <row r="1841" spans="1:35" ht="12.95" customHeight="1">
      <c r="A1841" s="51">
        <v>128</v>
      </c>
      <c r="B1841" s="153" t="s">
        <v>716</v>
      </c>
      <c r="C1841" s="53"/>
      <c r="D1841" s="57"/>
      <c r="E1841" s="58"/>
      <c r="F1841" s="10"/>
      <c r="G1841" s="1"/>
      <c r="H1841" s="197"/>
      <c r="M1841" s="58"/>
      <c r="N1841" s="1"/>
      <c r="O1841" s="1"/>
      <c r="P1841" s="29"/>
      <c r="Q1841" s="29"/>
      <c r="T1841" s="58"/>
      <c r="U1841" s="1"/>
      <c r="V1841" s="14"/>
      <c r="AA1841" s="1"/>
    </row>
    <row r="1842" spans="1:35" ht="60">
      <c r="A1842" s="51"/>
      <c r="B1842" s="151" t="s">
        <v>932</v>
      </c>
      <c r="C1842" s="53"/>
      <c r="D1842" s="57"/>
      <c r="E1842" s="58"/>
      <c r="F1842" s="10"/>
      <c r="G1842" s="1"/>
      <c r="H1842" s="197"/>
      <c r="M1842" s="58"/>
      <c r="N1842" s="1"/>
      <c r="O1842" s="1"/>
      <c r="P1842" s="29"/>
      <c r="Q1842" s="29"/>
      <c r="T1842" s="58"/>
      <c r="U1842" s="1"/>
      <c r="V1842" s="14"/>
      <c r="AA1842" s="1"/>
    </row>
    <row r="1843" spans="1:35" ht="12.95" customHeight="1">
      <c r="A1843" s="51"/>
      <c r="B1843" s="142" t="s">
        <v>545</v>
      </c>
      <c r="C1843" s="53" t="s">
        <v>1</v>
      </c>
      <c r="D1843" s="57" t="s">
        <v>6</v>
      </c>
      <c r="E1843" s="58">
        <v>1</v>
      </c>
      <c r="F1843" s="10"/>
      <c r="G1843" s="1" t="str">
        <f t="shared" ref="G1843" si="80">IF((E1843*F1843)=0," ",(E1843*F1843))</f>
        <v xml:space="preserve"> </v>
      </c>
      <c r="H1843" s="197"/>
      <c r="M1843" s="58"/>
      <c r="N1843" s="1"/>
      <c r="O1843" s="1"/>
      <c r="P1843" s="29"/>
      <c r="Q1843" s="29"/>
      <c r="T1843" s="58"/>
      <c r="U1843" s="1"/>
      <c r="V1843" s="14"/>
      <c r="AA1843" s="1"/>
      <c r="AI1843" s="29">
        <v>370</v>
      </c>
    </row>
    <row r="1844" spans="1:35" ht="12.75" customHeight="1">
      <c r="A1844" s="51"/>
      <c r="B1844" s="110"/>
      <c r="C1844" s="53"/>
      <c r="D1844" s="57"/>
      <c r="E1844" s="58"/>
      <c r="F1844" s="10"/>
      <c r="G1844" s="1"/>
      <c r="H1844" s="197"/>
      <c r="M1844" s="58"/>
      <c r="N1844" s="1"/>
      <c r="O1844" s="1"/>
      <c r="P1844" s="29"/>
      <c r="Q1844" s="29"/>
      <c r="T1844" s="58"/>
      <c r="U1844" s="1"/>
      <c r="V1844" s="14"/>
      <c r="AA1844" s="1"/>
    </row>
    <row r="1845" spans="1:35" ht="12.95" customHeight="1">
      <c r="A1845" s="51">
        <v>129</v>
      </c>
      <c r="B1845" s="153" t="s">
        <v>934</v>
      </c>
      <c r="C1845" s="53"/>
      <c r="D1845" s="57"/>
      <c r="E1845" s="58"/>
      <c r="F1845" s="10"/>
      <c r="G1845" s="1"/>
      <c r="H1845" s="197"/>
      <c r="M1845" s="58"/>
      <c r="N1845" s="1"/>
      <c r="O1845" s="1"/>
      <c r="P1845" s="29"/>
      <c r="Q1845" s="29"/>
      <c r="T1845" s="58"/>
      <c r="U1845" s="1"/>
      <c r="V1845" s="14"/>
      <c r="AA1845" s="1"/>
    </row>
    <row r="1846" spans="1:35" ht="24">
      <c r="A1846" s="51"/>
      <c r="B1846" s="151" t="s">
        <v>933</v>
      </c>
      <c r="C1846" s="53"/>
      <c r="D1846" s="57"/>
      <c r="E1846" s="58"/>
      <c r="F1846" s="10"/>
      <c r="G1846" s="1"/>
      <c r="H1846" s="197"/>
      <c r="M1846" s="58"/>
      <c r="N1846" s="1"/>
      <c r="O1846" s="1"/>
      <c r="P1846" s="29"/>
      <c r="Q1846" s="29"/>
      <c r="T1846" s="58"/>
      <c r="U1846" s="1"/>
      <c r="V1846" s="14"/>
      <c r="AA1846" s="1"/>
    </row>
    <row r="1847" spans="1:35" ht="12.95" customHeight="1">
      <c r="A1847" s="51"/>
      <c r="B1847" s="142" t="s">
        <v>545</v>
      </c>
      <c r="C1847" s="53" t="s">
        <v>1</v>
      </c>
      <c r="D1847" s="57" t="s">
        <v>6</v>
      </c>
      <c r="E1847" s="58">
        <v>1</v>
      </c>
      <c r="F1847" s="10"/>
      <c r="G1847" s="1" t="str">
        <f t="shared" ref="G1847" si="81">IF((E1847*F1847)=0," ",(E1847*F1847))</f>
        <v xml:space="preserve"> </v>
      </c>
      <c r="H1847" s="197"/>
      <c r="M1847" s="58"/>
      <c r="N1847" s="1"/>
      <c r="O1847" s="1"/>
      <c r="P1847" s="29"/>
      <c r="Q1847" s="29"/>
      <c r="T1847" s="58"/>
      <c r="U1847" s="1"/>
      <c r="V1847" s="14"/>
      <c r="AA1847" s="1"/>
      <c r="AI1847" s="29">
        <v>370</v>
      </c>
    </row>
    <row r="1848" spans="1:35" ht="12.95" customHeight="1">
      <c r="A1848" s="51"/>
      <c r="B1848" s="110"/>
      <c r="C1848" s="53"/>
      <c r="D1848" s="57"/>
      <c r="E1848" s="58"/>
      <c r="F1848" s="10"/>
      <c r="G1848" s="1"/>
      <c r="H1848" s="197"/>
      <c r="M1848" s="58"/>
      <c r="N1848" s="1"/>
      <c r="O1848" s="1"/>
      <c r="P1848" s="29"/>
      <c r="Q1848" s="29"/>
      <c r="T1848" s="58"/>
      <c r="U1848" s="1"/>
      <c r="V1848" s="14"/>
      <c r="AA1848" s="1"/>
    </row>
    <row r="1849" spans="1:35" ht="12.95" customHeight="1">
      <c r="A1849" s="51">
        <v>130</v>
      </c>
      <c r="B1849" s="153" t="s">
        <v>936</v>
      </c>
      <c r="C1849" s="53"/>
      <c r="D1849" s="57"/>
      <c r="E1849" s="58"/>
      <c r="F1849" s="10"/>
      <c r="G1849" s="1"/>
      <c r="H1849" s="197"/>
      <c r="M1849" s="58"/>
      <c r="N1849" s="1"/>
      <c r="O1849" s="1"/>
      <c r="P1849" s="29"/>
      <c r="Q1849" s="29"/>
      <c r="T1849" s="58"/>
      <c r="U1849" s="1"/>
      <c r="V1849" s="14"/>
      <c r="AA1849" s="1"/>
    </row>
    <row r="1850" spans="1:35" ht="24" customHeight="1">
      <c r="A1850" s="51"/>
      <c r="B1850" s="151" t="s">
        <v>935</v>
      </c>
      <c r="C1850" s="53"/>
      <c r="D1850" s="57"/>
      <c r="E1850" s="58"/>
      <c r="F1850" s="10"/>
      <c r="G1850" s="1"/>
      <c r="H1850" s="197"/>
      <c r="M1850" s="58"/>
      <c r="N1850" s="1"/>
      <c r="O1850" s="1"/>
      <c r="P1850" s="29"/>
      <c r="Q1850" s="29"/>
      <c r="T1850" s="58"/>
      <c r="U1850" s="1"/>
      <c r="V1850" s="14"/>
      <c r="AA1850" s="1"/>
    </row>
    <row r="1851" spans="1:35" ht="12.95" customHeight="1">
      <c r="A1851" s="51"/>
      <c r="B1851" s="142" t="s">
        <v>545</v>
      </c>
      <c r="C1851" s="53" t="s">
        <v>1</v>
      </c>
      <c r="D1851" s="57" t="s">
        <v>6</v>
      </c>
      <c r="E1851" s="58">
        <v>1</v>
      </c>
      <c r="F1851" s="10"/>
      <c r="G1851" s="1" t="str">
        <f t="shared" ref="G1851" si="82">IF((E1851*F1851)=0," ",(E1851*F1851))</f>
        <v xml:space="preserve"> </v>
      </c>
      <c r="H1851" s="197"/>
      <c r="M1851" s="58"/>
      <c r="N1851" s="1"/>
      <c r="O1851" s="1"/>
      <c r="P1851" s="29"/>
      <c r="Q1851" s="29"/>
      <c r="T1851" s="58"/>
      <c r="U1851" s="1"/>
      <c r="V1851" s="14"/>
      <c r="AA1851" s="1"/>
      <c r="AI1851" s="29">
        <v>370</v>
      </c>
    </row>
    <row r="1852" spans="1:35" ht="12.95" customHeight="1">
      <c r="A1852" s="51"/>
      <c r="B1852" s="110"/>
      <c r="C1852" s="53"/>
      <c r="D1852" s="57"/>
      <c r="E1852" s="58"/>
      <c r="F1852" s="10"/>
      <c r="G1852" s="1"/>
      <c r="H1852" s="197"/>
      <c r="M1852" s="58"/>
      <c r="N1852" s="1"/>
      <c r="O1852" s="1"/>
      <c r="P1852" s="29"/>
      <c r="Q1852" s="29"/>
      <c r="T1852" s="58"/>
      <c r="U1852" s="1"/>
      <c r="V1852" s="14"/>
      <c r="AA1852" s="1"/>
    </row>
    <row r="1853" spans="1:35" ht="12.95" customHeight="1">
      <c r="A1853" s="51">
        <v>131</v>
      </c>
      <c r="B1853" s="153" t="s">
        <v>937</v>
      </c>
      <c r="C1853" s="53"/>
      <c r="D1853" s="57"/>
      <c r="E1853" s="58"/>
      <c r="F1853" s="10"/>
      <c r="G1853" s="1"/>
      <c r="H1853" s="197"/>
      <c r="M1853" s="58"/>
      <c r="N1853" s="1"/>
      <c r="O1853" s="1"/>
      <c r="P1853" s="29"/>
      <c r="Q1853" s="29"/>
      <c r="T1853" s="58"/>
      <c r="U1853" s="1"/>
      <c r="V1853" s="14"/>
      <c r="AA1853" s="1"/>
    </row>
    <row r="1854" spans="1:35" ht="36" customHeight="1">
      <c r="A1854" s="51"/>
      <c r="B1854" s="151" t="s">
        <v>938</v>
      </c>
      <c r="C1854" s="53"/>
      <c r="D1854" s="57"/>
      <c r="E1854" s="58"/>
      <c r="F1854" s="10"/>
      <c r="G1854" s="1"/>
      <c r="H1854" s="197"/>
      <c r="M1854" s="58"/>
      <c r="N1854" s="1"/>
      <c r="O1854" s="1"/>
      <c r="P1854" s="29"/>
      <c r="Q1854" s="29"/>
      <c r="T1854" s="58"/>
      <c r="U1854" s="1"/>
      <c r="V1854" s="14"/>
      <c r="AA1854" s="1"/>
    </row>
    <row r="1855" spans="1:35" ht="12.95" customHeight="1">
      <c r="A1855" s="51"/>
      <c r="B1855" s="142" t="s">
        <v>545</v>
      </c>
      <c r="C1855" s="53" t="s">
        <v>1</v>
      </c>
      <c r="D1855" s="57" t="s">
        <v>6</v>
      </c>
      <c r="E1855" s="58">
        <v>1</v>
      </c>
      <c r="F1855" s="10"/>
      <c r="G1855" s="1" t="str">
        <f t="shared" ref="G1855" si="83">IF((E1855*F1855)=0," ",(E1855*F1855))</f>
        <v xml:space="preserve"> </v>
      </c>
      <c r="H1855" s="197"/>
      <c r="M1855" s="58"/>
      <c r="N1855" s="1"/>
      <c r="O1855" s="1"/>
      <c r="P1855" s="29"/>
      <c r="Q1855" s="29"/>
      <c r="T1855" s="58"/>
      <c r="U1855" s="1"/>
      <c r="V1855" s="14"/>
      <c r="AA1855" s="1"/>
      <c r="AI1855" s="29">
        <v>370</v>
      </c>
    </row>
    <row r="1856" spans="1:35" ht="12.95" customHeight="1">
      <c r="A1856" s="51"/>
      <c r="B1856" s="110"/>
      <c r="C1856" s="53"/>
      <c r="D1856" s="57"/>
      <c r="E1856" s="58"/>
      <c r="F1856" s="10"/>
      <c r="G1856" s="1"/>
      <c r="H1856" s="197"/>
      <c r="M1856" s="58"/>
      <c r="N1856" s="1"/>
      <c r="O1856" s="1"/>
      <c r="P1856" s="29"/>
      <c r="Q1856" s="29"/>
      <c r="T1856" s="58"/>
      <c r="U1856" s="1"/>
      <c r="V1856" s="14"/>
      <c r="AA1856" s="1"/>
    </row>
    <row r="1857" spans="1:35" ht="22.5">
      <c r="A1857" s="51">
        <v>132</v>
      </c>
      <c r="B1857" s="153" t="s">
        <v>939</v>
      </c>
      <c r="C1857" s="53"/>
      <c r="D1857" s="57"/>
      <c r="E1857" s="58"/>
      <c r="F1857" s="10"/>
      <c r="G1857" s="1"/>
      <c r="H1857" s="197"/>
      <c r="M1857" s="58"/>
      <c r="N1857" s="1"/>
      <c r="O1857" s="1"/>
      <c r="P1857" s="29"/>
      <c r="Q1857" s="29"/>
      <c r="T1857" s="58"/>
      <c r="U1857" s="1"/>
      <c r="V1857" s="14"/>
      <c r="AA1857" s="1"/>
    </row>
    <row r="1858" spans="1:35" ht="36" customHeight="1">
      <c r="A1858" s="51"/>
      <c r="B1858" s="151" t="s">
        <v>940</v>
      </c>
      <c r="C1858" s="53"/>
      <c r="D1858" s="57"/>
      <c r="E1858" s="58"/>
      <c r="F1858" s="10"/>
      <c r="G1858" s="1"/>
      <c r="H1858" s="197"/>
      <c r="M1858" s="58"/>
      <c r="N1858" s="1"/>
      <c r="O1858" s="1"/>
      <c r="P1858" s="29"/>
      <c r="Q1858" s="29"/>
      <c r="T1858" s="58"/>
      <c r="U1858" s="1"/>
      <c r="V1858" s="14"/>
      <c r="AA1858" s="1"/>
    </row>
    <row r="1859" spans="1:35" ht="12.95" customHeight="1">
      <c r="A1859" s="51"/>
      <c r="B1859" s="142" t="s">
        <v>545</v>
      </c>
      <c r="C1859" s="53" t="s">
        <v>1</v>
      </c>
      <c r="D1859" s="57" t="s">
        <v>6</v>
      </c>
      <c r="E1859" s="58">
        <v>1</v>
      </c>
      <c r="F1859" s="10"/>
      <c r="G1859" s="1" t="str">
        <f t="shared" ref="G1859" si="84">IF((E1859*F1859)=0," ",(E1859*F1859))</f>
        <v xml:space="preserve"> </v>
      </c>
      <c r="H1859" s="197"/>
      <c r="M1859" s="58"/>
      <c r="N1859" s="1"/>
      <c r="O1859" s="1"/>
      <c r="P1859" s="29"/>
      <c r="Q1859" s="29"/>
      <c r="T1859" s="58"/>
      <c r="U1859" s="1"/>
      <c r="V1859" s="14"/>
      <c r="AA1859" s="1"/>
      <c r="AI1859" s="29">
        <v>370</v>
      </c>
    </row>
    <row r="1860" spans="1:35" ht="12.95" customHeight="1">
      <c r="A1860" s="51"/>
      <c r="B1860" s="110"/>
      <c r="C1860" s="53"/>
      <c r="D1860" s="57"/>
      <c r="E1860" s="58"/>
      <c r="F1860" s="1"/>
      <c r="G1860" s="1"/>
      <c r="M1860" s="58"/>
      <c r="N1860" s="1"/>
      <c r="O1860" s="1"/>
      <c r="P1860" s="29"/>
      <c r="T1860" s="58"/>
      <c r="U1860" s="1"/>
      <c r="V1860" s="14"/>
    </row>
    <row r="1861" spans="1:35" ht="12.95" customHeight="1" thickBot="1">
      <c r="A1861" s="157" t="s">
        <v>23</v>
      </c>
      <c r="B1861" s="158"/>
      <c r="C1861" s="159"/>
      <c r="D1861" s="160"/>
      <c r="E1861" s="161"/>
      <c r="F1861" s="162"/>
      <c r="G1861" s="162"/>
      <c r="M1861" s="161"/>
      <c r="N1861" s="162"/>
      <c r="O1861" s="162"/>
      <c r="P1861" s="29"/>
      <c r="T1861" s="161"/>
      <c r="U1861" s="162"/>
      <c r="V1861" s="163"/>
    </row>
    <row r="1862" spans="1:35" ht="12.95" customHeight="1" thickTop="1">
      <c r="A1862" s="164"/>
      <c r="B1862" s="165" t="str">
        <f>B22</f>
        <v>4.3.4.2 OGREVANJE IN HLAJENJE</v>
      </c>
      <c r="C1862" s="166"/>
      <c r="D1862" s="167"/>
      <c r="E1862" s="168"/>
      <c r="F1862" s="169"/>
      <c r="G1862" s="170">
        <f>SUM(G150:G1860)</f>
        <v>0</v>
      </c>
      <c r="M1862" s="171"/>
      <c r="N1862" s="172"/>
      <c r="O1862" s="173"/>
      <c r="P1862" s="29"/>
      <c r="Q1862" s="29"/>
      <c r="T1862" s="171"/>
      <c r="U1862" s="172"/>
      <c r="V1862" s="174"/>
      <c r="AA1862" s="29"/>
      <c r="AI1862" s="29">
        <v>682945</v>
      </c>
    </row>
    <row r="1863" spans="1:35" ht="12.95" customHeight="1">
      <c r="A1863" s="175"/>
      <c r="B1863" s="176"/>
      <c r="C1863" s="177" t="s">
        <v>1</v>
      </c>
      <c r="D1863" s="178"/>
      <c r="E1863" s="171"/>
      <c r="F1863" s="172"/>
      <c r="G1863" s="179">
        <f>SUMIF(C150:C1860,C1863,G150:G1860)</f>
        <v>0</v>
      </c>
      <c r="M1863" s="171"/>
      <c r="N1863" s="172"/>
      <c r="O1863" s="173"/>
      <c r="T1863" s="171"/>
      <c r="U1863" s="172"/>
      <c r="V1863" s="174"/>
    </row>
    <row r="1864" spans="1:35" ht="12.95" customHeight="1">
      <c r="A1864" s="175"/>
      <c r="B1864" s="176"/>
      <c r="C1864" s="177" t="s">
        <v>2</v>
      </c>
      <c r="D1864" s="178"/>
      <c r="E1864" s="171"/>
      <c r="F1864" s="172"/>
      <c r="G1864" s="179">
        <f>SUMIF(C150:C1860,C1864,G150:G1860)</f>
        <v>0</v>
      </c>
      <c r="M1864" s="171"/>
      <c r="N1864" s="172"/>
      <c r="O1864" s="173"/>
      <c r="T1864" s="171"/>
      <c r="U1864" s="172"/>
      <c r="V1864" s="174"/>
    </row>
    <row r="1865" spans="1:35" ht="12.95" customHeight="1" thickBot="1">
      <c r="A1865" s="180"/>
      <c r="B1865" s="181"/>
      <c r="C1865" s="182" t="s">
        <v>3</v>
      </c>
      <c r="D1865" s="183"/>
      <c r="E1865" s="184"/>
      <c r="F1865" s="185"/>
      <c r="G1865" s="186">
        <f>SUMIF(C150:C1860,C1865,G150:G1860)</f>
        <v>0</v>
      </c>
      <c r="M1865" s="171"/>
      <c r="N1865" s="172"/>
      <c r="O1865" s="173"/>
      <c r="T1865" s="171"/>
      <c r="U1865" s="172"/>
      <c r="V1865" s="174"/>
    </row>
    <row r="1866" spans="1:35" ht="12.95" customHeight="1" thickTop="1">
      <c r="A1866" s="187"/>
      <c r="B1866" s="176"/>
      <c r="C1866" s="177"/>
      <c r="D1866" s="178"/>
      <c r="E1866" s="171"/>
      <c r="F1866" s="172"/>
      <c r="G1866" s="173"/>
      <c r="M1866" s="171"/>
      <c r="N1866" s="172"/>
      <c r="O1866" s="173"/>
      <c r="T1866" s="171"/>
      <c r="U1866" s="172"/>
      <c r="V1866" s="174"/>
    </row>
    <row r="1867" spans="1:35" ht="12.95" customHeight="1"/>
    <row r="1868" spans="1:35" ht="12.95" customHeight="1"/>
    <row r="1869" spans="1:35" ht="12.95" customHeight="1"/>
    <row r="1870" spans="1:35" ht="12.95" customHeight="1"/>
    <row r="1871" spans="1:35" ht="12.95" customHeight="1"/>
    <row r="1872" spans="1:35" ht="12.95" customHeight="1"/>
    <row r="1873" spans="1:22" ht="12.95" customHeight="1"/>
    <row r="1874" spans="1:22" ht="12.95" customHeight="1"/>
    <row r="1875" spans="1:22" ht="12.95" customHeight="1"/>
    <row r="1876" spans="1:22" ht="12.95" customHeight="1"/>
    <row r="1877" spans="1:22" ht="12.95" customHeight="1"/>
    <row r="1878" spans="1:22" ht="12.95" customHeight="1"/>
    <row r="1879" spans="1:22" ht="12.95" customHeight="1"/>
    <row r="1880" spans="1:22" ht="12.95" customHeight="1"/>
    <row r="1881" spans="1:22" ht="12.95" customHeight="1"/>
    <row r="1882" spans="1:22" ht="12.95" customHeight="1"/>
    <row r="1883" spans="1:22" ht="12.95" customHeight="1"/>
    <row r="1884" spans="1:22" ht="12.95" customHeight="1"/>
    <row r="1885" spans="1:22" ht="12.95" customHeight="1">
      <c r="A1885" s="4"/>
      <c r="B1885" s="5"/>
      <c r="C1885" s="11"/>
      <c r="D1885" s="1"/>
      <c r="E1885" s="1"/>
      <c r="F1885" s="1"/>
      <c r="G1885" s="1"/>
      <c r="M1885" s="1"/>
      <c r="N1885" s="1"/>
      <c r="O1885" s="1"/>
      <c r="T1885" s="1"/>
      <c r="U1885" s="1"/>
      <c r="V1885" s="14"/>
    </row>
    <row r="1886" spans="1:22" ht="12.95" customHeight="1">
      <c r="A1886" s="4"/>
      <c r="B1886" s="5"/>
      <c r="C1886" s="11"/>
      <c r="D1886" s="1"/>
      <c r="E1886" s="1"/>
      <c r="F1886" s="1"/>
      <c r="G1886" s="1"/>
      <c r="M1886" s="1"/>
      <c r="N1886" s="1"/>
      <c r="O1886" s="1"/>
      <c r="T1886" s="1"/>
      <c r="U1886" s="1"/>
      <c r="V1886" s="14"/>
    </row>
    <row r="1887" spans="1:22" ht="12.95" customHeight="1">
      <c r="A1887" s="4"/>
      <c r="B1887" s="5"/>
      <c r="C1887" s="11"/>
      <c r="D1887" s="1"/>
      <c r="E1887" s="1"/>
      <c r="F1887" s="1"/>
      <c r="G1887" s="1"/>
      <c r="M1887" s="1"/>
      <c r="N1887" s="1"/>
      <c r="O1887" s="1"/>
      <c r="T1887" s="1"/>
      <c r="U1887" s="1"/>
      <c r="V1887" s="14"/>
    </row>
    <row r="1888" spans="1:22" ht="12.95" customHeight="1">
      <c r="A1888" s="4"/>
      <c r="B1888" s="5"/>
      <c r="C1888" s="11"/>
      <c r="D1888" s="1"/>
      <c r="E1888" s="1"/>
      <c r="F1888" s="1"/>
      <c r="G1888" s="1"/>
      <c r="M1888" s="1"/>
      <c r="N1888" s="1"/>
      <c r="O1888" s="1"/>
      <c r="T1888" s="1"/>
      <c r="U1888" s="1"/>
      <c r="V1888" s="14"/>
    </row>
    <row r="1889" spans="1:22" ht="12.95" customHeight="1">
      <c r="A1889" s="4"/>
      <c r="B1889" s="5"/>
      <c r="C1889" s="11"/>
      <c r="D1889" s="1"/>
      <c r="E1889" s="1"/>
      <c r="F1889" s="1"/>
      <c r="G1889" s="1"/>
      <c r="M1889" s="1"/>
      <c r="N1889" s="1"/>
      <c r="O1889" s="1"/>
      <c r="T1889" s="1"/>
      <c r="U1889" s="1"/>
      <c r="V1889" s="14"/>
    </row>
    <row r="1890" spans="1:22" ht="12.95" customHeight="1">
      <c r="A1890" s="4"/>
      <c r="B1890" s="5"/>
      <c r="C1890" s="11"/>
      <c r="D1890" s="1"/>
      <c r="E1890" s="1"/>
      <c r="F1890" s="1"/>
      <c r="G1890" s="1"/>
      <c r="L1890" s="188"/>
      <c r="M1890" s="1"/>
      <c r="N1890" s="1"/>
      <c r="O1890" s="1"/>
      <c r="T1890" s="1"/>
      <c r="U1890" s="1"/>
      <c r="V1890" s="14"/>
    </row>
    <row r="1891" spans="1:22" ht="12.95" customHeight="1">
      <c r="A1891" s="4"/>
      <c r="B1891" s="5"/>
      <c r="C1891" s="11"/>
      <c r="D1891" s="1"/>
      <c r="E1891" s="1"/>
      <c r="F1891" s="1"/>
      <c r="G1891" s="1"/>
      <c r="M1891" s="1"/>
      <c r="N1891" s="1"/>
      <c r="O1891" s="1"/>
      <c r="T1891" s="1"/>
      <c r="U1891" s="1"/>
      <c r="V1891" s="14"/>
    </row>
    <row r="1892" spans="1:22" ht="12.95" customHeight="1">
      <c r="A1892" s="4"/>
      <c r="B1892" s="5"/>
      <c r="C1892" s="11"/>
      <c r="D1892" s="1"/>
      <c r="E1892" s="1"/>
      <c r="F1892" s="1"/>
      <c r="G1892" s="1"/>
      <c r="M1892" s="1"/>
      <c r="N1892" s="1"/>
      <c r="O1892" s="1"/>
      <c r="T1892" s="1"/>
      <c r="U1892" s="1"/>
      <c r="V1892" s="14"/>
    </row>
    <row r="1893" spans="1:22" ht="12.95" customHeight="1">
      <c r="A1893" s="4"/>
      <c r="B1893" s="5"/>
      <c r="C1893" s="11"/>
      <c r="D1893" s="1"/>
      <c r="E1893" s="1"/>
      <c r="F1893" s="1"/>
      <c r="G1893" s="1"/>
      <c r="M1893" s="1"/>
      <c r="N1893" s="1"/>
      <c r="O1893" s="1"/>
      <c r="T1893" s="1"/>
      <c r="U1893" s="1"/>
      <c r="V1893" s="14"/>
    </row>
    <row r="1894" spans="1:22" ht="12.95" customHeight="1">
      <c r="A1894" s="4"/>
      <c r="B1894" s="5"/>
      <c r="C1894" s="11"/>
      <c r="D1894" s="1"/>
      <c r="E1894" s="1"/>
      <c r="F1894" s="1"/>
      <c r="G1894" s="1"/>
      <c r="M1894" s="1"/>
      <c r="N1894" s="1"/>
      <c r="O1894" s="1"/>
      <c r="T1894" s="1"/>
      <c r="U1894" s="1"/>
      <c r="V1894" s="14"/>
    </row>
    <row r="1895" spans="1:22" ht="12.95" customHeight="1">
      <c r="A1895" s="4"/>
      <c r="B1895" s="5"/>
      <c r="C1895" s="11"/>
      <c r="D1895" s="1"/>
      <c r="E1895" s="1"/>
      <c r="F1895" s="1"/>
      <c r="G1895" s="1"/>
      <c r="M1895" s="1"/>
      <c r="N1895" s="1"/>
      <c r="O1895" s="1"/>
      <c r="T1895" s="1"/>
      <c r="U1895" s="1"/>
      <c r="V1895" s="14"/>
    </row>
    <row r="1896" spans="1:22" ht="12.95" customHeight="1">
      <c r="A1896" s="4"/>
      <c r="B1896" s="5"/>
      <c r="C1896" s="11"/>
      <c r="D1896" s="1"/>
      <c r="E1896" s="1"/>
      <c r="F1896" s="1"/>
      <c r="G1896" s="1"/>
      <c r="M1896" s="1"/>
      <c r="N1896" s="1"/>
      <c r="O1896" s="1"/>
      <c r="T1896" s="1"/>
      <c r="U1896" s="1"/>
      <c r="V1896" s="14"/>
    </row>
    <row r="1897" spans="1:22" ht="12.95" customHeight="1">
      <c r="A1897" s="4"/>
      <c r="B1897" s="5"/>
      <c r="C1897" s="11"/>
      <c r="D1897" s="1"/>
      <c r="E1897" s="1"/>
      <c r="F1897" s="1"/>
      <c r="G1897" s="1"/>
      <c r="M1897" s="1"/>
      <c r="N1897" s="1"/>
      <c r="O1897" s="1"/>
      <c r="T1897" s="1"/>
      <c r="U1897" s="1"/>
      <c r="V1897" s="14"/>
    </row>
    <row r="1898" spans="1:22" ht="12.95" customHeight="1">
      <c r="A1898" s="4"/>
      <c r="B1898" s="5"/>
      <c r="C1898" s="11"/>
      <c r="D1898" s="1"/>
      <c r="E1898" s="1"/>
      <c r="F1898" s="1"/>
      <c r="G1898" s="1"/>
      <c r="M1898" s="1"/>
      <c r="N1898" s="1"/>
      <c r="O1898" s="1"/>
      <c r="T1898" s="1"/>
      <c r="U1898" s="1"/>
      <c r="V1898" s="14"/>
    </row>
    <row r="1899" spans="1:22" ht="12.95" customHeight="1">
      <c r="B1899" s="189"/>
      <c r="C1899" s="3"/>
      <c r="D1899" s="190"/>
      <c r="E1899" s="190"/>
      <c r="F1899" s="191"/>
      <c r="G1899" s="2"/>
      <c r="M1899" s="190"/>
      <c r="N1899" s="191"/>
      <c r="O1899" s="2"/>
      <c r="T1899" s="190"/>
      <c r="U1899" s="191"/>
      <c r="V1899" s="15"/>
    </row>
    <row r="1900" spans="1:22" ht="12.95" customHeight="1">
      <c r="A1900" s="192"/>
      <c r="B1900" s="189"/>
      <c r="C1900" s="3"/>
      <c r="D1900" s="190"/>
      <c r="E1900" s="190"/>
      <c r="F1900" s="191"/>
      <c r="G1900" s="2"/>
      <c r="M1900" s="190"/>
      <c r="N1900" s="191"/>
      <c r="O1900" s="2"/>
      <c r="T1900" s="190"/>
      <c r="U1900" s="191"/>
      <c r="V1900" s="15"/>
    </row>
    <row r="1901" spans="1:22" ht="12.95" customHeight="1">
      <c r="A1901" s="192"/>
      <c r="B1901" s="189"/>
      <c r="C1901" s="3"/>
      <c r="D1901" s="190"/>
      <c r="E1901" s="190"/>
      <c r="F1901" s="191"/>
      <c r="G1901" s="2"/>
      <c r="M1901" s="190"/>
      <c r="N1901" s="191"/>
      <c r="O1901" s="2"/>
      <c r="T1901" s="190"/>
      <c r="U1901" s="191"/>
      <c r="V1901" s="15"/>
    </row>
    <row r="1902" spans="1:22" ht="12.95" customHeight="1"/>
    <row r="1903" spans="1:22" ht="12.95" customHeight="1"/>
    <row r="1904" spans="1:22" ht="12.95" customHeight="1"/>
    <row r="1905" ht="12.95" customHeight="1"/>
    <row r="1906" ht="12.95" customHeight="1"/>
    <row r="1907" ht="12.95" customHeight="1"/>
    <row r="1908" ht="12.95" customHeight="1"/>
    <row r="1909" ht="12.95" customHeight="1"/>
    <row r="1910" ht="12.95" customHeight="1"/>
    <row r="1911" ht="12.95" customHeight="1"/>
    <row r="1912" ht="12.95" customHeight="1"/>
    <row r="1913" ht="12.95" customHeight="1"/>
  </sheetData>
  <sheetProtection password="CF33" sheet="1" objects="1" scenarios="1"/>
  <mergeCells count="2">
    <mergeCell ref="B4:G4"/>
    <mergeCell ref="B22:G22"/>
  </mergeCells>
  <conditionalFormatting sqref="G1862:G1866">
    <cfRule type="cellIs" dxfId="2" priority="9" stopIfTrue="1" operator="equal">
      <formula>0</formula>
    </cfRule>
  </conditionalFormatting>
  <conditionalFormatting sqref="O1862:O1866">
    <cfRule type="cellIs" dxfId="1" priority="3" stopIfTrue="1" operator="equal">
      <formula>0</formula>
    </cfRule>
  </conditionalFormatting>
  <conditionalFormatting sqref="V1862:V1866">
    <cfRule type="cellIs" dxfId="0" priority="2" stopIfTrue="1" operator="equal">
      <formula>0</formula>
    </cfRule>
  </conditionalFormatting>
  <pageMargins left="0.78740157480314965" right="0.11811023622047245" top="0.19685039370078741" bottom="0.39370078740157483" header="0.31496062992125984" footer="0.19685039370078741"/>
  <pageSetup paperSize="9" scale="77" orientation="portrait" verticalDpi="300" r:id="rId1"/>
  <headerFooter>
    <oddFooter>&amp;R&amp;P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Sheet2!$A$2:$A$4</xm:f>
          </x14:formula1>
          <xm:sqref>C1269:C1377 C1700:C1048576 C1625:C1698 C1:C1267 C1379:C1623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4" sqref="A4"/>
    </sheetView>
  </sheetViews>
  <sheetFormatPr defaultColWidth="8.85546875" defaultRowHeight="15"/>
  <cols>
    <col min="1" max="1" width="10.42578125" customWidth="1"/>
  </cols>
  <sheetData>
    <row r="1" spans="1:1">
      <c r="A1" t="s">
        <v>4</v>
      </c>
    </row>
    <row r="2" spans="1:1">
      <c r="A2" t="s">
        <v>1</v>
      </c>
    </row>
    <row r="3" spans="1:1">
      <c r="A3" t="s">
        <v>2</v>
      </c>
    </row>
    <row r="4" spans="1:1">
      <c r="A4" t="s">
        <v>3</v>
      </c>
    </row>
  </sheetData>
  <sheetProtection algorithmName="SHA-512" hashValue="EgZhUEOkrc0Ek/n8UisVsRmJ6sphl4d9fFAcgJiwn5P6j2lBRExbKgt+MfwqJWCS/vzNZ0OEx3SCQjDIvn/KJA==" saltValue="gCkVp0PP8umbu6+1APH3Hw==" spinCount="100000" sheet="1" objects="1" scenarios="1"/>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OH</vt:lpstr>
      <vt:lpstr>Sheet2</vt:lpstr>
      <vt:lpstr>Sheet3</vt:lpstr>
      <vt:lpstr>OH!Področje_tiskanja</vt:lpstr>
      <vt:lpstr>OH!Tiskanje_naslovov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BZ</dc:creator>
  <cp:lastModifiedBy>Gregor Brodnik</cp:lastModifiedBy>
  <cp:lastPrinted>2024-05-23T07:16:42Z</cp:lastPrinted>
  <dcterms:created xsi:type="dcterms:W3CDTF">2024-01-23T14:34:21Z</dcterms:created>
  <dcterms:modified xsi:type="dcterms:W3CDTF">2024-07-12T08:39:02Z</dcterms:modified>
</cp:coreProperties>
</file>